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sta (dsnp)\DSTa-DSNP 2021\Traking SULNI\Oktober 2021\"/>
    </mc:Choice>
  </mc:AlternateContent>
  <bookViews>
    <workbookView xWindow="0" yWindow="0" windowWidth="19200" windowHeight="6680" tabRatio="693"/>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3" r:id="rId8"/>
  </sheets>
  <definedNames>
    <definedName name="_xlnm._FilterDatabase" localSheetId="7" hidden="1">'Tbl II.8'!$B$8:$Y$129</definedName>
  </definedNames>
  <calcPr calcId="162913"/>
</workbook>
</file>

<file path=xl/calcChain.xml><?xml version="1.0" encoding="utf-8"?>
<calcChain xmlns="http://schemas.openxmlformats.org/spreadsheetml/2006/main">
  <c r="B35" i="27" l="1"/>
  <c r="N25" i="32" l="1"/>
  <c r="L25" i="32"/>
  <c r="M25" i="32"/>
</calcChain>
</file>

<file path=xl/sharedStrings.xml><?xml version="1.0" encoding="utf-8"?>
<sst xmlns="http://schemas.openxmlformats.org/spreadsheetml/2006/main" count="1318" uniqueCount="526">
  <si>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</si>
  <si>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</si>
  <si>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</si>
  <si>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</si>
  <si>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</si>
  <si>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</si>
  <si>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</si>
  <si>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</si>
  <si>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</si>
  <si>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</si>
  <si>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</si>
  <si>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</si>
  <si>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</si>
  <si>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</si>
  <si>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</si>
  <si>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</si>
  <si>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</si>
  <si>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</si>
  <si>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</si>
  <si>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</si>
  <si>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</si>
  <si>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</si>
  <si>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</si>
  <si>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</si>
  <si>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</si>
  <si>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</si>
  <si>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</si>
  <si>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</si>
  <si>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</si>
  <si>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</si>
  <si>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</si>
  <si>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</si>
  <si>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</si>
  <si>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</si>
  <si>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</si>
  <si>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</si>
  <si>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</si>
  <si>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</si>
  <si>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</si>
  <si>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</si>
  <si>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</si>
  <si>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</si>
  <si>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</si>
  <si>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</si>
  <si>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</si>
  <si>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</si>
  <si>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</si>
  <si>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</si>
  <si>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</si>
  <si>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</si>
  <si>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</si>
  <si>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</si>
  <si>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</si>
  <si>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</si>
  <si>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Government External Debt Position by Purpose</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</si>
  <si>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</si>
  <si>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</si>
  <si>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</si>
  <si>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</si>
  <si>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</si>
  <si>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</si>
  <si>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</si>
  <si>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</si>
  <si>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</si>
  <si>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</si>
  <si>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</si>
  <si>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</si>
  <si>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</si>
  <si>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</si>
  <si>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</si>
  <si>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</si>
  <si>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</si>
  <si>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</si>
  <si>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</si>
  <si>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</si>
  <si>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</si>
  <si>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Belanda /</t>
    </r>
    <r>
      <rPr>
        <sz val="13"/>
        <color indexed="62"/>
        <rFont val="Frutiger 45 Light"/>
        <family val="3"/>
      </rPr>
      <t xml:space="preserve"> </t>
    </r>
    <r>
      <rPr>
        <i/>
        <sz val="13"/>
        <color rgb="FF0066CC"/>
        <rFont val="Frutiger 45 Light"/>
        <family val="3"/>
      </rPr>
      <t>Netherland</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</si>
  <si>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</si>
  <si>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</si>
  <si>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</si>
  <si>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</si>
  <si>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</si>
  <si>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</si>
  <si>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</si>
  <si>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</si>
  <si>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</si>
  <si>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</si>
  <si>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</si>
  <si>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</si>
  <si>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</si>
  <si>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</si>
  <si>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</si>
  <si>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</si>
  <si>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</si>
  <si>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</si>
  <si>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</si>
  <si>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</si>
  <si>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</si>
  <si>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</si>
  <si>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2. Proyek /</t>
    </r>
    <r>
      <rPr>
        <i/>
        <sz val="13"/>
        <color indexed="54"/>
        <rFont val="Frutiger 45 Light"/>
        <family val="2"/>
      </rPr>
      <t xml:space="preserve"> </t>
    </r>
    <r>
      <rPr>
        <i/>
        <sz val="13"/>
        <color rgb="FF0066CC"/>
        <rFont val="Frutiger 45 Light"/>
        <family val="3"/>
      </rPr>
      <t>Project</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</si>
  <si>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</si>
  <si>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</si>
  <si>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</si>
  <si>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</si>
  <si>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3. Lainnya /</t>
    </r>
    <r>
      <rPr>
        <i/>
        <sz val="13"/>
        <color indexed="54"/>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</si>
  <si>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</si>
  <si>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</si>
  <si>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</si>
  <si>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</si>
  <si>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</si>
  <si>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</si>
  <si>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</si>
  <si>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</si>
  <si>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</si>
  <si>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</si>
  <si>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</si>
  <si>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</si>
  <si>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</si>
  <si>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</si>
  <si>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</si>
  <si>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</si>
  <si>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</si>
  <si>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</si>
  <si>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</si>
  <si>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</si>
  <si>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</si>
  <si>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</si>
  <si>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</si>
  <si>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</si>
  <si>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</si>
  <si>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</si>
  <si>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</si>
  <si>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</si>
  <si>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</si>
  <si>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</si>
  <si>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</si>
  <si>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</si>
  <si>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</si>
  <si>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</si>
  <si>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</si>
  <si>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</si>
  <si>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</si>
  <si>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</si>
  <si>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</si>
  <si>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</si>
  <si>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</si>
  <si>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</si>
  <si>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</si>
  <si>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</si>
  <si>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</si>
  <si>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</si>
  <si>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</si>
  <si>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</si>
  <si>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</si>
  <si>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</si>
  <si>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</si>
  <si>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</si>
  <si>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</si>
  <si>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</si>
  <si>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</si>
  <si>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</si>
  <si>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</si>
  <si>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</si>
  <si>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</si>
  <si>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</si>
  <si>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</si>
  <si>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</si>
  <si>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</si>
  <si>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Pertanian, Peternakan, Kehutanan &amp; Perikanan / 
</t>
    </r>
    <r>
      <rPr>
        <i/>
        <sz val="12"/>
        <color rgb="FF0066CC"/>
        <rFont val="Frutiger 45 Light"/>
        <family val="3"/>
      </rPr>
      <t>Agriculture, Husbandry, Forestry &amp; Fishing</t>
    </r>
  </si>
  <si>
    <r>
      <t>Pertambangan &amp; Penggalian /</t>
    </r>
    <r>
      <rPr>
        <sz val="12"/>
        <color rgb="FF0066CC"/>
        <rFont val="Frutiger 45 Light"/>
        <family val="3"/>
      </rPr>
      <t xml:space="preserve"> </t>
    </r>
    <r>
      <rPr>
        <i/>
        <sz val="12"/>
        <color rgb="FF0066CC"/>
        <rFont val="Frutiger 45 Light"/>
        <family val="3"/>
      </rPr>
      <t>Mining &amp; Drilling</t>
    </r>
  </si>
  <si>
    <r>
      <t xml:space="preserve">Industri Pengolahan / </t>
    </r>
    <r>
      <rPr>
        <i/>
        <sz val="12"/>
        <color rgb="FF0066CC"/>
        <rFont val="Frutiger 45 Light"/>
        <family val="3"/>
      </rPr>
      <t>Manufacturing</t>
    </r>
  </si>
  <si>
    <r>
      <t xml:space="preserve">Pengadaan Listrik, Gas, Uap / Air Panas dan Udara / </t>
    </r>
    <r>
      <rPr>
        <i/>
        <sz val="12"/>
        <color rgb="FF0066CC"/>
        <rFont val="Frutiger 45 Light"/>
        <family val="3"/>
      </rPr>
      <t xml:space="preserve">Electricity, Gas, Steam and Air Conditioning Supply </t>
    </r>
  </si>
  <si>
    <r>
      <t xml:space="preserve">Pengelolaan Air, Pengelolaan Air Limbah, Pengelolaan dan Daur Ulang Sampah, dan Aktivitas Remediasi / </t>
    </r>
    <r>
      <rPr>
        <i/>
        <sz val="12"/>
        <rFont val="Frutiger 45 Light"/>
        <family val="3"/>
      </rPr>
      <t xml:space="preserve"> </t>
    </r>
    <r>
      <rPr>
        <i/>
        <sz val="12"/>
        <color rgb="FF0066CC"/>
        <rFont val="Frutiger 45 Light"/>
        <family val="3"/>
      </rPr>
      <t>Water Management, Waste Water Management, Waste Processing and Recycling, and Remediation Activities</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</si>
  <si>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</si>
  <si>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</si>
  <si>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</si>
  <si>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Penyediaan akomodasi dan penyediaan makan minum / </t>
    </r>
    <r>
      <rPr>
        <i/>
        <sz val="12"/>
        <color rgb="FF0066CC"/>
        <rFont val="Frutiger 45 Light"/>
        <family val="3"/>
      </rPr>
      <t>Provision of accommodation and the provision of drinking</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</si>
  <si>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</si>
  <si>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</si>
  <si>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</si>
  <si>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</si>
  <si>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</si>
  <si>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</si>
  <si>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</si>
  <si>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</si>
  <si>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</si>
  <si>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</si>
  <si>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</si>
  <si>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</si>
  <si>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</si>
  <si>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</si>
  <si>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</si>
  <si>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</si>
  <si>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</si>
  <si>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</si>
  <si>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</si>
  <si>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</si>
  <si>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</si>
  <si>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</si>
  <si>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</si>
  <si>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</si>
  <si>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</si>
  <si>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</si>
  <si>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</si>
  <si>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</si>
  <si>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</si>
  <si>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1.5 SBN Internasional/
   </t>
    </r>
    <r>
      <rPr>
        <i/>
        <sz val="13"/>
        <color rgb="FF0066CC"/>
        <rFont val="Frutiger 45 Light"/>
        <family val="3"/>
      </rPr>
      <t xml:space="preserve"> International Government Securities</t>
    </r>
  </si>
  <si>
    <r>
      <t>2. Bank Sentral</t>
    </r>
    <r>
      <rPr>
        <sz val="13"/>
        <rFont val="Frutiger 45 Light"/>
        <family val="2"/>
      </rPr>
      <t xml:space="preserve"> / </t>
    </r>
    <r>
      <rPr>
        <b/>
        <i/>
        <sz val="13"/>
        <color rgb="FF0066CC"/>
        <rFont val="Frutiger 45 Light"/>
        <family val="3"/>
      </rPr>
      <t xml:space="preserve">Central Bank </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</si>
  <si>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</si>
  <si>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</si>
  <si>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</si>
  <si>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</si>
  <si>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</si>
  <si>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</si>
  <si>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</si>
  <si>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</si>
  <si>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</si>
  <si>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</si>
  <si>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</si>
  <si>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</si>
  <si>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</si>
  <si>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</si>
  <si>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</si>
  <si>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</si>
  <si>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</si>
  <si>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</si>
  <si>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</si>
  <si>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</si>
  <si>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</si>
  <si>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</si>
  <si>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</si>
  <si>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</si>
  <si>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</si>
  <si>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</si>
  <si>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</si>
  <si>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</si>
  <si>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</si>
  <si>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</si>
  <si>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</si>
  <si>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</si>
  <si>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</si>
  <si>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</si>
  <si>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</si>
  <si>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</si>
  <si>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</si>
  <si>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</si>
  <si>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</si>
  <si>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</si>
  <si>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</si>
  <si>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</si>
  <si>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</si>
  <si>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</si>
  <si>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</si>
  <si>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</si>
  <si>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</si>
  <si>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</si>
  <si>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</si>
  <si>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</si>
  <si>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</si>
  <si>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</si>
  <si>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</si>
  <si>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</si>
  <si>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</si>
  <si>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</si>
  <si>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</si>
  <si>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</si>
  <si>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</si>
  <si>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</si>
  <si>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</si>
  <si>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</si>
  <si>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</si>
  <si>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4.200</t>
  </si>
  <si>
    <t>5.200</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</si>
  <si>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</si>
  <si>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</si>
  <si>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</si>
  <si>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</si>
  <si>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</si>
  <si>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</si>
  <si>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</si>
  <si>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</si>
  <si>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</si>
  <si>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</si>
  <si>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</si>
  <si>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</si>
  <si>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</si>
  <si>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</si>
  <si>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</si>
  <si>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</si>
  <si>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</si>
  <si>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</si>
  <si>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</si>
  <si>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</si>
  <si>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</si>
  <si>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</si>
  <si>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</si>
  <si>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</si>
  <si>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</si>
  <si>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</si>
  <si>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</si>
  <si>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</si>
  <si>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</si>
  <si>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</si>
  <si>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</si>
  <si>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</si>
  <si>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</si>
  <si>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</si>
  <si>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</si>
  <si>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</si>
  <si>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</si>
  <si>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</si>
  <si>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</si>
  <si>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</si>
  <si>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</si>
  <si>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</si>
  <si>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</si>
  <si>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</si>
  <si>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</si>
  <si>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</si>
  <si>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</si>
  <si>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</si>
  <si>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</si>
  <si>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</si>
  <si>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</si>
  <si>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</si>
  <si>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</si>
  <si>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</si>
  <si>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</si>
  <si>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</si>
  <si>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</si>
  <si>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</si>
  <si>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</si>
  <si>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</si>
  <si>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</si>
  <si>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</si>
  <si>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</si>
  <si>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</si>
  <si>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</si>
  <si>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</si>
  <si>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</si>
  <si>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</si>
  <si>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</si>
  <si>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</si>
  <si>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</si>
  <si>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</si>
  <si>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</si>
  <si>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</si>
  <si>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</si>
  <si>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</si>
  <si>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</si>
  <si>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</si>
  <si>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</si>
  <si>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</si>
  <si>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</si>
  <si>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</si>
  <si>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</si>
  <si>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</si>
  <si>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</si>
  <si>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</si>
  <si>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</si>
  <si>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</si>
  <si>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</si>
  <si>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</si>
  <si>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</si>
  <si>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</si>
  <si>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</si>
  <si>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</si>
  <si>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</si>
  <si>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</si>
  <si>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</si>
  <si>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</si>
  <si>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</si>
  <si>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</si>
  <si>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</si>
  <si>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</si>
  <si>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</si>
  <si>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</si>
  <si>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</si>
  <si>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</si>
  <si>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</si>
  <si>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</si>
  <si>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</si>
  <si>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</si>
  <si>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</si>
  <si>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</si>
  <si>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</si>
  <si>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</si>
  <si>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</si>
  <si>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</si>
  <si>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</si>
  <si>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</si>
  <si>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</si>
  <si>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</si>
  <si>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</si>
  <si>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</si>
  <si>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</si>
  <si>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</si>
  <si>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</si>
  <si>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</si>
  <si>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</si>
  <si>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</si>
  <si>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</si>
  <si>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</si>
  <si>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</si>
  <si>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</si>
  <si>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</si>
  <si>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</si>
  <si>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</si>
  <si>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</si>
  <si>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</si>
  <si>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</si>
  <si>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</si>
  <si>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</si>
  <si>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</si>
  <si>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</si>
  <si>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</si>
  <si>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</si>
  <si>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</si>
  <si>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</si>
  <si>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</si>
  <si>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</si>
  <si>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</si>
  <si>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</si>
  <si>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</si>
  <si>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</si>
  <si>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</si>
  <si>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</si>
  <si>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</si>
  <si>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</si>
  <si>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Jun 2019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</si>
  <si>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</si>
  <si>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</si>
  <si>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</si>
  <si>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</si>
  <si>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</si>
  <si>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Oct 2019</t>
  </si>
  <si>
    <t>RI1049</t>
  </si>
  <si>
    <t>RIEUR1031</t>
  </si>
  <si>
    <t>30 Oktober 2031</t>
  </si>
  <si>
    <t>30 Oktober 2049</t>
  </si>
  <si>
    <t>Jan 2020</t>
  </si>
  <si>
    <t>RI0230 (SEC)</t>
  </si>
  <si>
    <t>14 Februari 2030</t>
  </si>
  <si>
    <t>RIEUR0227 (SEC)</t>
  </si>
  <si>
    <t>14 Februari 2027</t>
  </si>
  <si>
    <t>RI0250 (SEC)</t>
  </si>
  <si>
    <t>14 Februari 2050</t>
  </si>
  <si>
    <t>Apr 2020</t>
  </si>
  <si>
    <t>RI1030</t>
  </si>
  <si>
    <t>15 Oktober 2030</t>
  </si>
  <si>
    <t>RI1050</t>
  </si>
  <si>
    <t>15 Oktober 2050</t>
  </si>
  <si>
    <t>RI0470</t>
  </si>
  <si>
    <t>15 April 2070</t>
  </si>
  <si>
    <t>Jun 2020</t>
  </si>
  <si>
    <t>SNI0625</t>
  </si>
  <si>
    <t>23 Juni 2025</t>
  </si>
  <si>
    <t>SNI0630</t>
  </si>
  <si>
    <t>23 Juni 2030</t>
  </si>
  <si>
    <t>SNI0650</t>
  </si>
  <si>
    <t>23 Juni 2050</t>
  </si>
  <si>
    <t>2020</t>
  </si>
  <si>
    <t>Jul 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</si>
  <si>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</si>
  <si>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</si>
  <si>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</si>
  <si>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</si>
  <si>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</si>
  <si>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</si>
  <si>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</si>
  <si>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</si>
  <si>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</si>
  <si>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</si>
  <si>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</si>
  <si>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t>Okt*</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</si>
  <si>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</si>
  <si>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</si>
  <si>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</si>
  <si>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</si>
  <si>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Dec*</t>
  </si>
  <si>
    <t>Jan 2021</t>
  </si>
  <si>
    <t>RI0331 (SEC)</t>
  </si>
  <si>
    <t>RI0351 (SEC)</t>
  </si>
  <si>
    <t>12 Maret 2051</t>
  </si>
  <si>
    <t>RI0371 (SEC)</t>
  </si>
  <si>
    <t>RIEUR0333 (SEC)</t>
  </si>
  <si>
    <t>12 Maret 2071</t>
  </si>
  <si>
    <t>May 2021</t>
  </si>
  <si>
    <t>27 Mei 2024</t>
  </si>
  <si>
    <t>27 Mei 2026</t>
  </si>
  <si>
    <t>27 Mei 2028</t>
  </si>
  <si>
    <t>RIJPY0531</t>
  </si>
  <si>
    <t>27 Mei 2031</t>
  </si>
  <si>
    <t>RIJPY0536</t>
  </si>
  <si>
    <t>27 Mei 2036</t>
  </si>
  <si>
    <t>RIJPY0541</t>
  </si>
  <si>
    <t>27 Mei 2041</t>
  </si>
  <si>
    <t>RIJPY0524A</t>
  </si>
  <si>
    <t>RIJPY0526A</t>
  </si>
  <si>
    <t>RIJPY0528A</t>
  </si>
  <si>
    <t>Jun 2021</t>
  </si>
  <si>
    <t>SNI0626</t>
  </si>
  <si>
    <t>SNI0631</t>
  </si>
  <si>
    <t>SNI0651</t>
  </si>
  <si>
    <t>9 Jun 2026</t>
  </si>
  <si>
    <t>9 Jun 2031</t>
  </si>
  <si>
    <t>9 Jun 2051</t>
  </si>
  <si>
    <t>RIEUR0729</t>
  </si>
  <si>
    <t>RI0731</t>
  </si>
  <si>
    <t>RI0351 (Reopening)</t>
  </si>
  <si>
    <t>RI0371 (Reopening)</t>
  </si>
  <si>
    <t>Jul 2021</t>
  </si>
  <si>
    <t>28 Jul 2029</t>
  </si>
  <si>
    <t>28 Jul 2031</t>
  </si>
  <si>
    <t>12 Mar 2051</t>
  </si>
  <si>
    <t>12 Mar 2071</t>
  </si>
  <si>
    <t>Aug**</t>
  </si>
  <si>
    <t>i</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</si>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</sst>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_);_(* \(#,##0\);_(* &quot;-&quot;_);_(@_)"/>
    <numFmt numFmtId="43" formatCode="_(* #,##0.00_);_(* \(#,##0.00\);_(* &quot;-&quot;??_);_(@_)"/>
    <numFmt numFmtId="164" formatCode="_ #,##0.0000_);_(#,##0.0000\);_ &quot;-&quot;??_);_@_)"/>
    <numFmt numFmtId="165" formatCode="0.0%"/>
    <numFmt numFmtId="166" formatCode="#,##0.0_);\(#,##0.0\)"/>
    <numFmt numFmtId="167" formatCode="_ #,##0_);_(#,##0\);_ &quot;-&quot;??_);_@_)"/>
    <numFmt numFmtId="168" formatCode="yyyy"/>
    <numFmt numFmtId="169" formatCode="[$-409]yyyy;@"/>
    <numFmt numFmtId="170" formatCode="mmm"/>
    <numFmt numFmtId="171" formatCode="_(* #,##0_);_(* \(#,##0\);_(* &quot;-&quot;??_);_(@_)"/>
    <numFmt numFmtId="172" formatCode="_(* #,##0.000_);_(* \(#,##0.000\);_(* &quot;-&quot;???_);_(@_)"/>
    <numFmt numFmtId="173" formatCode="_(* #,##0_);_(* \(#,##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s>
  <fonts count="83"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sz val="13"/>
      <color rgb="FFFF0000"/>
      <name val="Frutiger 45 Light"/>
      <family val="3"/>
    </font>
    <font>
      <sz val="14"/>
      <color rgb="FFFF0000"/>
      <name val="Frutiger 45 Light"/>
      <family val="3"/>
    </font>
    <font>
      <vertAlign val="superscript"/>
      <sz val="18"/>
      <color theme="0"/>
      <name val="Calibri"/>
      <family val="2"/>
      <scheme val="minor"/>
    </font>
    <font>
      <vertAlign val="superscript"/>
      <sz val="4.0999999999999996"/>
      <name val="Frutiger 45 Light"/>
      <family val="3"/>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3">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indexed="64"/>
      </left>
      <right style="medium">
        <color theme="1" tint="0.34998626667073579"/>
      </right>
      <top/>
      <bottom/>
      <diagonal/>
    </border>
    <border>
      <left style="medium">
        <color theme="1" tint="0.34998626667073579"/>
      </left>
      <right style="medium">
        <color theme="1" tint="0.34998626667073579"/>
      </right>
      <top/>
      <bottom/>
      <diagonal/>
    </border>
    <border>
      <left style="medium">
        <color theme="1" tint="0.34998626667073579"/>
      </left>
      <right style="medium">
        <color indexed="64"/>
      </right>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s>
  <cellStyleXfs count="33">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cellStyleXfs>
  <cellXfs count="404">
    <xf numFmtId="0" fontId="0" fillId="0" borderId="0" xfId="0"/>
    <xf numFmtId="0" fontId="4" fillId="0" borderId="0" xfId="0" applyFont="1" applyBorder="1"/>
    <xf numFmtId="0" fontId="5" fillId="0" borderId="0" xfId="0" applyFont="1" applyFill="1" applyBorder="1" applyAlignment="1"/>
    <xf numFmtId="0" fontId="5" fillId="0" borderId="0" xfId="0" applyFont="1" applyFill="1" applyBorder="1" applyAlignment="1">
      <alignment vertical="center"/>
    </xf>
    <xf numFmtId="0" fontId="4" fillId="0" borderId="0" xfId="0" applyFont="1" applyFill="1"/>
    <xf numFmtId="0" fontId="4" fillId="0" borderId="0" xfId="0" applyFont="1"/>
    <xf numFmtId="166" fontId="8" fillId="0" borderId="0" xfId="5" applyFont="1" applyFill="1" applyBorder="1" applyAlignment="1">
      <alignment vertical="center"/>
    </xf>
    <xf numFmtId="0" fontId="8" fillId="0" borderId="0" xfId="0" applyFont="1" applyFill="1" applyBorder="1" applyAlignment="1"/>
    <xf numFmtId="0" fontId="9" fillId="0" borderId="0" xfId="0" applyFont="1" applyFill="1" applyAlignment="1">
      <alignment vertical="center"/>
    </xf>
    <xf numFmtId="0" fontId="9" fillId="0" borderId="0" xfId="0" applyFont="1" applyFill="1" applyAlignment="1">
      <alignment horizontal="right" vertical="center"/>
    </xf>
    <xf numFmtId="0" fontId="9" fillId="0" borderId="0" xfId="0" applyFont="1" applyFill="1" applyBorder="1" applyAlignment="1">
      <alignment vertical="center"/>
    </xf>
    <xf numFmtId="3" fontId="11" fillId="0" borderId="0" xfId="0" applyNumberFormat="1" applyFont="1"/>
    <xf numFmtId="1" fontId="2" fillId="2" borderId="0" xfId="0" applyNumberFormat="1" applyFont="1" applyFill="1" applyBorder="1" applyAlignment="1">
      <alignment vertical="center"/>
    </xf>
    <xf numFmtId="0" fontId="0" fillId="0" borderId="0" xfId="0" applyBorder="1"/>
    <xf numFmtId="37" fontId="4" fillId="0" borderId="0" xfId="0" applyNumberFormat="1" applyFont="1" applyFill="1" applyBorder="1"/>
    <xf numFmtId="0" fontId="4" fillId="0" borderId="0" xfId="0" applyFont="1" applyFill="1" applyBorder="1"/>
    <xf numFmtId="165" fontId="4" fillId="0" borderId="0" xfId="6" applyNumberFormat="1" applyFont="1" applyFill="1" applyBorder="1"/>
    <xf numFmtId="164" fontId="4" fillId="0" borderId="0" xfId="6" applyNumberFormat="1" applyFont="1" applyFill="1" applyBorder="1"/>
    <xf numFmtId="0" fontId="9" fillId="0" borderId="0" xfId="0" applyFont="1" applyFill="1" applyBorder="1" applyAlignment="1">
      <alignment horizontal="right" vertical="center"/>
    </xf>
    <xf numFmtId="0" fontId="9" fillId="0" borderId="0" xfId="0" applyFont="1" applyFill="1" applyBorder="1" applyAlignment="1">
      <alignment horizontal="right"/>
    </xf>
    <xf numFmtId="0" fontId="13" fillId="0" borderId="3" xfId="0" quotePrefix="1" applyFont="1" applyFill="1" applyBorder="1" applyAlignment="1">
      <alignment horizontal="center" vertical="center"/>
    </xf>
    <xf numFmtId="0" fontId="13" fillId="0" borderId="0" xfId="0" applyFont="1" applyFill="1" applyBorder="1" applyAlignment="1">
      <alignment vertical="center"/>
    </xf>
    <xf numFmtId="171" fontId="12" fillId="0" borderId="1" xfId="1" applyNumberFormat="1" applyFont="1" applyFill="1" applyBorder="1" applyAlignment="1">
      <alignment vertical="center"/>
    </xf>
    <xf numFmtId="167" fontId="12" fillId="0" borderId="1" xfId="1" applyNumberFormat="1" applyFont="1" applyFill="1" applyBorder="1" applyAlignment="1">
      <alignment vertical="center"/>
    </xf>
    <xf numFmtId="167" fontId="12" fillId="0" borderId="0" xfId="1" applyNumberFormat="1" applyFont="1" applyFill="1" applyBorder="1" applyAlignment="1">
      <alignment vertical="center"/>
    </xf>
    <xf numFmtId="167" fontId="12" fillId="0" borderId="2" xfId="1" applyNumberFormat="1" applyFont="1" applyFill="1" applyBorder="1" applyAlignment="1">
      <alignment vertical="center"/>
    </xf>
    <xf numFmtId="167" fontId="12" fillId="0" borderId="3" xfId="1" applyNumberFormat="1" applyFont="1" applyFill="1" applyBorder="1" applyAlignment="1">
      <alignment vertical="center"/>
    </xf>
    <xf numFmtId="0" fontId="12" fillId="0" borderId="3" xfId="0" applyFont="1" applyFill="1" applyBorder="1" applyAlignment="1">
      <alignment vertical="center"/>
    </xf>
    <xf numFmtId="0" fontId="12" fillId="0" borderId="0" xfId="0" applyFont="1" applyFill="1" applyBorder="1" applyAlignment="1">
      <alignment horizontal="right" vertical="center"/>
    </xf>
    <xf numFmtId="0" fontId="28" fillId="0" borderId="0" xfId="0" applyFont="1"/>
    <xf numFmtId="41" fontId="12" fillId="0" borderId="1" xfId="2" applyNumberFormat="1" applyFont="1" applyFill="1" applyBorder="1" applyAlignment="1">
      <alignment vertical="center"/>
    </xf>
    <xf numFmtId="41" fontId="12" fillId="0" borderId="2" xfId="2" applyNumberFormat="1" applyFont="1" applyFill="1" applyBorder="1" applyAlignment="1">
      <alignment vertical="center"/>
    </xf>
    <xf numFmtId="41" fontId="12" fillId="0" borderId="3" xfId="2" applyNumberFormat="1" applyFont="1" applyFill="1" applyBorder="1" applyAlignment="1">
      <alignment vertical="center"/>
    </xf>
    <xf numFmtId="166" fontId="5" fillId="0" borderId="0" xfId="5" applyFont="1" applyFill="1" applyBorder="1" applyAlignment="1"/>
    <xf numFmtId="166" fontId="8" fillId="0" borderId="0" xfId="5" applyFont="1" applyFill="1" applyBorder="1" applyAlignment="1"/>
    <xf numFmtId="171" fontId="4" fillId="0" borderId="0" xfId="1" applyNumberFormat="1" applyFont="1" applyFill="1" applyBorder="1"/>
    <xf numFmtId="0" fontId="18" fillId="0" borderId="0" xfId="0" applyFont="1" applyBorder="1"/>
    <xf numFmtId="3" fontId="11" fillId="0" borderId="0" xfId="0" applyNumberFormat="1" applyFont="1" applyBorder="1"/>
    <xf numFmtId="0" fontId="0" fillId="0" borderId="0" xfId="0" applyFont="1"/>
    <xf numFmtId="1" fontId="13" fillId="0" borderId="3" xfId="0" applyNumberFormat="1" applyFont="1" applyFill="1" applyBorder="1" applyAlignment="1">
      <alignment vertical="center"/>
    </xf>
    <xf numFmtId="1" fontId="13" fillId="0" borderId="0" xfId="0" applyNumberFormat="1" applyFont="1" applyFill="1" applyBorder="1" applyAlignment="1">
      <alignment vertical="center"/>
    </xf>
    <xf numFmtId="1" fontId="12" fillId="0" borderId="3" xfId="0" quotePrefix="1" applyNumberFormat="1" applyFont="1" applyFill="1" applyBorder="1" applyAlignment="1">
      <alignment horizontal="right" vertical="center"/>
    </xf>
    <xf numFmtId="1" fontId="12" fillId="0" borderId="3" xfId="0" quotePrefix="1" applyNumberFormat="1" applyFont="1" applyFill="1" applyBorder="1" applyAlignment="1">
      <alignment horizontal="left" vertical="center"/>
    </xf>
    <xf numFmtId="0" fontId="13" fillId="0" borderId="5" xfId="0" quotePrefix="1" applyFont="1" applyFill="1" applyBorder="1" applyAlignment="1">
      <alignment horizontal="center" vertical="center"/>
    </xf>
    <xf numFmtId="1" fontId="4" fillId="0" borderId="0" xfId="0" applyNumberFormat="1" applyFont="1" applyBorder="1"/>
    <xf numFmtId="0" fontId="13" fillId="0" borderId="3" xfId="0" applyFont="1" applyFill="1" applyBorder="1" applyAlignment="1">
      <alignment vertical="center"/>
    </xf>
    <xf numFmtId="1" fontId="13" fillId="0" borderId="0" xfId="0" quotePrefix="1" applyNumberFormat="1" applyFont="1" applyFill="1" applyBorder="1" applyAlignment="1">
      <alignment vertical="center"/>
    </xf>
    <xf numFmtId="1" fontId="13" fillId="0" borderId="0" xfId="0" applyNumberFormat="1" applyFont="1" applyFill="1" applyBorder="1" applyAlignment="1">
      <alignment vertical="center" wrapText="1"/>
    </xf>
    <xf numFmtId="1" fontId="20" fillId="0" borderId="3" xfId="0" quotePrefix="1" applyNumberFormat="1" applyFont="1" applyFill="1" applyBorder="1" applyAlignment="1">
      <alignment horizontal="left" vertical="center"/>
    </xf>
    <xf numFmtId="1" fontId="12" fillId="0" borderId="0" xfId="0" applyNumberFormat="1" applyFont="1" applyFill="1" applyBorder="1" applyAlignment="1">
      <alignment horizontal="left" vertical="center"/>
    </xf>
    <xf numFmtId="1" fontId="20" fillId="0" borderId="3" xfId="0" quotePrefix="1" applyNumberFormat="1" applyFont="1" applyFill="1" applyBorder="1" applyAlignment="1">
      <alignment horizontal="right" vertical="center"/>
    </xf>
    <xf numFmtId="0" fontId="23" fillId="0" borderId="0" xfId="0" applyFont="1" applyFill="1" applyBorder="1" applyAlignment="1">
      <alignment vertical="center"/>
    </xf>
    <xf numFmtId="1" fontId="12" fillId="0" borderId="3" xfId="0" applyNumberFormat="1" applyFont="1" applyFill="1" applyBorder="1" applyAlignment="1">
      <alignment horizontal="center" vertical="center"/>
    </xf>
    <xf numFmtId="1" fontId="12" fillId="0" borderId="0" xfId="0" applyNumberFormat="1" applyFont="1" applyFill="1" applyBorder="1" applyAlignment="1">
      <alignment vertical="center"/>
    </xf>
    <xf numFmtId="0" fontId="30" fillId="0" borderId="0" xfId="0" applyFont="1" applyFill="1" applyBorder="1" applyAlignment="1">
      <alignment vertical="center"/>
    </xf>
    <xf numFmtId="0" fontId="17" fillId="0" borderId="0" xfId="0" applyFont="1" applyBorder="1"/>
    <xf numFmtId="1" fontId="17" fillId="0" borderId="0" xfId="0" applyNumberFormat="1" applyFont="1" applyBorder="1"/>
    <xf numFmtId="3" fontId="25" fillId="0" borderId="0" xfId="0" applyNumberFormat="1" applyFont="1"/>
    <xf numFmtId="0" fontId="13" fillId="0" borderId="3" xfId="0" quotePrefix="1" applyFont="1" applyFill="1" applyBorder="1" applyAlignment="1">
      <alignment vertical="center"/>
    </xf>
    <xf numFmtId="0" fontId="31" fillId="0" borderId="0" xfId="0" applyFont="1"/>
    <xf numFmtId="37" fontId="4" fillId="0" borderId="9" xfId="0" applyNumberFormat="1" applyFont="1" applyFill="1" applyBorder="1"/>
    <xf numFmtId="0" fontId="9" fillId="0" borderId="9" xfId="0" applyFont="1" applyFill="1" applyBorder="1" applyAlignment="1">
      <alignment horizontal="right" vertical="center"/>
    </xf>
    <xf numFmtId="170"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Fill="1" applyBorder="1" applyAlignment="1">
      <alignment vertical="center"/>
    </xf>
    <xf numFmtId="164" fontId="3" fillId="0" borderId="23" xfId="0" applyNumberFormat="1" applyFont="1" applyFill="1" applyBorder="1" applyAlignment="1">
      <alignment vertical="center"/>
    </xf>
    <xf numFmtId="0" fontId="0" fillId="0" borderId="23" xfId="0" applyBorder="1"/>
    <xf numFmtId="166" fontId="33" fillId="0" borderId="0" xfId="5" applyFont="1" applyFill="1" applyBorder="1" applyAlignment="1">
      <alignment vertical="center"/>
    </xf>
    <xf numFmtId="0" fontId="33" fillId="0" borderId="0" xfId="0" applyFont="1" applyFill="1" applyBorder="1" applyAlignment="1"/>
    <xf numFmtId="166" fontId="33" fillId="0" borderId="0" xfId="5" applyFont="1" applyFill="1" applyBorder="1" applyAlignme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Fill="1" applyBorder="1" applyAlignment="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41" fontId="12" fillId="0" borderId="4" xfId="1" applyNumberFormat="1" applyFont="1" applyFill="1" applyBorder="1" applyAlignment="1">
      <alignment vertical="center"/>
    </xf>
    <xf numFmtId="1" fontId="32" fillId="0" borderId="23" xfId="0" applyNumberFormat="1" applyFont="1" applyFill="1" applyBorder="1" applyAlignment="1">
      <alignment vertical="center"/>
    </xf>
    <xf numFmtId="0" fontId="9" fillId="0" borderId="3" xfId="0" applyFont="1" applyFill="1" applyBorder="1" applyAlignment="1">
      <alignment horizontal="center" vertical="center"/>
    </xf>
    <xf numFmtId="1" fontId="44" fillId="0" borderId="0" xfId="0" applyNumberFormat="1" applyFont="1" applyFill="1" applyBorder="1" applyAlignment="1">
      <alignment vertical="center"/>
    </xf>
    <xf numFmtId="0" fontId="49" fillId="0" borderId="0" xfId="0" applyFont="1" applyBorder="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7" fontId="12" fillId="0" borderId="36" xfId="1" applyNumberFormat="1" applyFont="1" applyFill="1" applyBorder="1" applyAlignment="1">
      <alignment vertical="center"/>
    </xf>
    <xf numFmtId="1" fontId="12" fillId="0" borderId="14" xfId="0" applyNumberFormat="1" applyFont="1" applyFill="1" applyBorder="1" applyAlignment="1">
      <alignment vertical="center"/>
    </xf>
    <xf numFmtId="0" fontId="9" fillId="0" borderId="3" xfId="0" applyFont="1" applyFill="1" applyBorder="1" applyAlignment="1">
      <alignment vertical="center"/>
    </xf>
    <xf numFmtId="0" fontId="12" fillId="0" borderId="24" xfId="0" applyFont="1" applyFill="1" applyBorder="1" applyAlignment="1">
      <alignment vertical="center"/>
    </xf>
    <xf numFmtId="0" fontId="48" fillId="0" borderId="25" xfId="0" applyFont="1" applyFill="1" applyBorder="1" applyAlignment="1">
      <alignment horizontal="left" vertical="center"/>
    </xf>
    <xf numFmtId="171" fontId="48" fillId="0" borderId="25" xfId="1" applyNumberFormat="1" applyFont="1" applyFill="1" applyBorder="1" applyAlignment="1" applyProtection="1">
      <alignment horizontal="left" vertical="center"/>
    </xf>
    <xf numFmtId="1" fontId="12" fillId="0" borderId="24" xfId="0" applyNumberFormat="1" applyFont="1" applyFill="1" applyBorder="1" applyAlignment="1">
      <alignment vertical="center"/>
    </xf>
    <xf numFmtId="1" fontId="48" fillId="0" borderId="25" xfId="0" applyNumberFormat="1" applyFont="1" applyFill="1" applyBorder="1" applyAlignment="1">
      <alignment vertical="center"/>
    </xf>
    <xf numFmtId="0" fontId="48" fillId="0" borderId="25" xfId="0" applyFont="1" applyFill="1" applyBorder="1" applyAlignment="1">
      <alignment vertical="center"/>
    </xf>
    <xf numFmtId="0" fontId="58" fillId="0" borderId="25" xfId="0" applyFont="1" applyFill="1" applyBorder="1" applyAlignment="1">
      <alignment horizontal="left" vertical="center"/>
    </xf>
    <xf numFmtId="171" fontId="0" fillId="0" borderId="0" xfId="0" applyNumberFormat="1"/>
    <xf numFmtId="170" fontId="29" fillId="3" borderId="17" xfId="0" quotePrefix="1" applyNumberFormat="1" applyFont="1" applyFill="1" applyBorder="1" applyAlignment="1">
      <alignment horizontal="center"/>
    </xf>
    <xf numFmtId="0" fontId="66" fillId="0" borderId="0" xfId="0" quotePrefix="1" applyFont="1" applyFill="1" applyBorder="1" applyAlignment="1">
      <alignment horizontal="left"/>
    </xf>
    <xf numFmtId="0" fontId="67" fillId="0" borderId="0" xfId="0" applyFont="1" applyFill="1" applyBorder="1" applyAlignment="1">
      <alignment horizontal="right" vertical="center"/>
    </xf>
    <xf numFmtId="0" fontId="67" fillId="0" borderId="0" xfId="0" applyFont="1" applyFill="1" applyBorder="1" applyAlignment="1">
      <alignment vertical="center"/>
    </xf>
    <xf numFmtId="171" fontId="12" fillId="0" borderId="0" xfId="1" applyNumberFormat="1" applyFont="1" applyFill="1" applyBorder="1" applyAlignment="1">
      <alignment vertical="center"/>
    </xf>
    <xf numFmtId="0" fontId="48" fillId="0" borderId="0" xfId="0" applyFont="1" applyFill="1" applyBorder="1" applyAlignment="1">
      <alignment horizontal="left" vertical="center"/>
    </xf>
    <xf numFmtId="0" fontId="12" fillId="5" borderId="0" xfId="0" applyFont="1" applyFill="1" applyBorder="1" applyAlignment="1">
      <alignment horizontal="right" vertical="center"/>
    </xf>
    <xf numFmtId="0" fontId="12" fillId="5" borderId="0" xfId="0" applyFont="1" applyFill="1" applyBorder="1" applyAlignment="1">
      <alignment horizontal="left" vertical="center"/>
    </xf>
    <xf numFmtId="0" fontId="12" fillId="5" borderId="0" xfId="0" applyFont="1" applyFill="1" applyBorder="1" applyAlignment="1">
      <alignment horizontal="left" vertical="center" wrapText="1"/>
    </xf>
    <xf numFmtId="0" fontId="9" fillId="0" borderId="41" xfId="0" applyFont="1" applyFill="1" applyBorder="1" applyAlignment="1">
      <alignment horizontal="center" vertical="center"/>
    </xf>
    <xf numFmtId="0" fontId="9" fillId="0" borderId="44" xfId="0" applyFont="1" applyFill="1" applyBorder="1" applyAlignment="1">
      <alignment horizontal="center" vertical="center"/>
    </xf>
    <xf numFmtId="171" fontId="48" fillId="0" borderId="0" xfId="1" applyNumberFormat="1" applyFont="1" applyFill="1" applyBorder="1" applyAlignment="1" applyProtection="1">
      <alignment horizontal="left" vertical="center"/>
    </xf>
    <xf numFmtId="171" fontId="12" fillId="0" borderId="0" xfId="1" applyNumberFormat="1" applyFont="1" applyFill="1" applyBorder="1"/>
    <xf numFmtId="0" fontId="66" fillId="0" borderId="0" xfId="0" quotePrefix="1" applyFont="1" applyFill="1"/>
    <xf numFmtId="0" fontId="0" fillId="0" borderId="0" xfId="0" applyAlignment="1">
      <alignment horizontal="left"/>
    </xf>
    <xf numFmtId="0" fontId="0" fillId="0" borderId="0" xfId="0" applyFill="1" applyAlignment="1">
      <alignment horizontal="left"/>
    </xf>
    <xf numFmtId="0" fontId="0" fillId="0" borderId="0" xfId="0" applyFill="1"/>
    <xf numFmtId="0" fontId="28" fillId="0" borderId="0" xfId="0" applyFont="1" applyFill="1"/>
    <xf numFmtId="0" fontId="54" fillId="0" borderId="0" xfId="0" applyFont="1" applyFill="1"/>
    <xf numFmtId="0" fontId="68" fillId="0" borderId="0" xfId="0" applyFont="1" applyFill="1" applyBorder="1" applyAlignment="1"/>
    <xf numFmtId="0" fontId="4" fillId="0" borderId="0" xfId="24" applyFont="1" applyBorder="1"/>
    <xf numFmtId="0" fontId="0" fillId="2" borderId="0" xfId="0" applyFill="1"/>
    <xf numFmtId="175" fontId="0" fillId="0" borderId="0" xfId="0" applyNumberFormat="1"/>
    <xf numFmtId="0" fontId="4" fillId="0" borderId="0" xfId="24" applyFont="1" applyFill="1" applyBorder="1"/>
    <xf numFmtId="0" fontId="54" fillId="0" borderId="0" xfId="25" applyFont="1"/>
    <xf numFmtId="175" fontId="12" fillId="0" borderId="0" xfId="1" quotePrefix="1" applyNumberFormat="1" applyFont="1" applyFill="1" applyBorder="1" applyAlignment="1">
      <alignment horizontal="right" vertical="center"/>
    </xf>
    <xf numFmtId="0" fontId="12" fillId="0" borderId="0" xfId="0" applyFont="1" applyFill="1" applyBorder="1" applyAlignment="1">
      <alignment horizontal="left" vertical="center"/>
    </xf>
    <xf numFmtId="0" fontId="12" fillId="0" borderId="0" xfId="0" applyFont="1" applyFill="1" applyBorder="1" applyAlignment="1">
      <alignment vertical="center"/>
    </xf>
    <xf numFmtId="0" fontId="12" fillId="0" borderId="14" xfId="0" applyFont="1" applyFill="1" applyBorder="1" applyAlignment="1">
      <alignment vertical="center"/>
    </xf>
    <xf numFmtId="0" fontId="12" fillId="0" borderId="0" xfId="0" applyFont="1" applyFill="1" applyBorder="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Fill="1" applyBorder="1" applyAlignment="1">
      <alignment horizontal="left" vertical="center"/>
    </xf>
    <xf numFmtId="0" fontId="12" fillId="0" borderId="0" xfId="0" quotePrefix="1" applyFont="1" applyFill="1" applyBorder="1" applyAlignment="1">
      <alignment horizontal="center" vertical="center"/>
    </xf>
    <xf numFmtId="0" fontId="9" fillId="2" borderId="44" xfId="0" applyFont="1" applyFill="1" applyBorder="1" applyAlignment="1">
      <alignment horizontal="center" vertical="center"/>
    </xf>
    <xf numFmtId="171"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Border="1" applyAlignment="1">
      <alignment vertical="center"/>
    </xf>
    <xf numFmtId="0" fontId="28" fillId="2" borderId="0" xfId="0" applyFont="1" applyFill="1"/>
    <xf numFmtId="1" fontId="13" fillId="2" borderId="0" xfId="0" applyNumberFormat="1" applyFont="1" applyFill="1" applyBorder="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Border="1" applyAlignment="1">
      <alignment horizontal="left" vertical="center"/>
    </xf>
    <xf numFmtId="0" fontId="12" fillId="2" borderId="0" xfId="0" applyFont="1" applyFill="1" applyBorder="1" applyAlignment="1">
      <alignment vertical="center"/>
    </xf>
    <xf numFmtId="0" fontId="23" fillId="2" borderId="0" xfId="0" applyFont="1" applyFill="1" applyBorder="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0" fontId="12" fillId="2" borderId="0"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175" fontId="12" fillId="2" borderId="7" xfId="1" quotePrefix="1" applyNumberFormat="1" applyFont="1" applyFill="1" applyBorder="1" applyAlignment="1">
      <alignment horizontal="righ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1" fontId="52" fillId="0" borderId="0" xfId="1" quotePrefix="1" applyNumberFormat="1" applyFont="1" applyFill="1" applyBorder="1" applyAlignment="1">
      <alignment horizontal="left"/>
    </xf>
    <xf numFmtId="171" fontId="4" fillId="0" borderId="0" xfId="1" applyNumberFormat="1" applyFont="1" applyFill="1"/>
    <xf numFmtId="178" fontId="4" fillId="0" borderId="0" xfId="1" applyNumberFormat="1" applyFont="1" applyFill="1"/>
    <xf numFmtId="171" fontId="0" fillId="0" borderId="0" xfId="1" applyNumberFormat="1" applyFont="1" applyFill="1"/>
    <xf numFmtId="171" fontId="11" fillId="0" borderId="0" xfId="1" applyNumberFormat="1" applyFont="1" applyFill="1"/>
    <xf numFmtId="171"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applyFill="1"/>
    <xf numFmtId="180" fontId="0" fillId="0" borderId="0" xfId="1" applyNumberFormat="1" applyFont="1" applyFill="1"/>
    <xf numFmtId="171" fontId="0" fillId="0" borderId="0" xfId="1" applyNumberFormat="1" applyFont="1" applyFill="1" applyBorder="1"/>
    <xf numFmtId="41" fontId="12" fillId="0" borderId="1" xfId="1" applyNumberFormat="1" applyFont="1" applyFill="1" applyBorder="1" applyAlignment="1">
      <alignment vertical="center"/>
    </xf>
    <xf numFmtId="43" fontId="0" fillId="0" borderId="0" xfId="1" applyFont="1"/>
    <xf numFmtId="177" fontId="0" fillId="0" borderId="0" xfId="1" applyNumberFormat="1" applyFont="1"/>
    <xf numFmtId="41" fontId="12" fillId="0" borderId="53" xfId="1" applyNumberFormat="1" applyFont="1" applyFill="1" applyBorder="1" applyAlignment="1">
      <alignment vertical="center"/>
    </xf>
    <xf numFmtId="41" fontId="12" fillId="0" borderId="54" xfId="1" applyNumberFormat="1" applyFont="1" applyFill="1" applyBorder="1" applyAlignment="1">
      <alignment vertical="center"/>
    </xf>
    <xf numFmtId="170"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7"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applyBorder="1"/>
    <xf numFmtId="176" fontId="12" fillId="0" borderId="0" xfId="3" applyNumberFormat="1" applyFont="1" applyFill="1" applyBorder="1" applyAlignment="1">
      <alignment horizontal="center" vertical="center"/>
    </xf>
    <xf numFmtId="172" fontId="12" fillId="0" borderId="0" xfId="3" applyNumberFormat="1" applyFont="1" applyFill="1" applyBorder="1" applyAlignment="1">
      <alignment horizontal="center" vertical="center"/>
    </xf>
    <xf numFmtId="170" fontId="29" fillId="3" borderId="58" xfId="0" quotePrefix="1" applyNumberFormat="1" applyFont="1" applyFill="1" applyBorder="1" applyAlignment="1">
      <alignment horizontal="center"/>
    </xf>
    <xf numFmtId="0" fontId="12" fillId="0" borderId="0" xfId="0" applyFont="1" applyFill="1" applyBorder="1" applyAlignment="1">
      <alignment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0" xfId="0" applyFont="1" applyFill="1" applyBorder="1" applyAlignment="1">
      <alignment horizontal="left" vertical="center"/>
    </xf>
    <xf numFmtId="0" fontId="29" fillId="3" borderId="65" xfId="0" applyFont="1" applyFill="1" applyBorder="1" applyAlignment="1">
      <alignment horizontal="center"/>
    </xf>
    <xf numFmtId="0" fontId="29" fillId="3" borderId="66" xfId="0" applyFont="1" applyFill="1" applyBorder="1" applyAlignment="1">
      <alignment horizontal="center"/>
    </xf>
    <xf numFmtId="0" fontId="47" fillId="3" borderId="62" xfId="0" applyFont="1" applyFill="1" applyBorder="1" applyAlignment="1">
      <alignment horizontal="center"/>
    </xf>
    <xf numFmtId="0" fontId="47" fillId="3" borderId="67" xfId="0" applyFont="1" applyFill="1" applyBorder="1"/>
    <xf numFmtId="0" fontId="51" fillId="3" borderId="68" xfId="0" applyFont="1" applyFill="1" applyBorder="1" applyAlignment="1">
      <alignment horizontal="center"/>
    </xf>
    <xf numFmtId="167" fontId="48" fillId="0" borderId="10" xfId="1" applyNumberFormat="1" applyFont="1" applyFill="1" applyBorder="1" applyAlignment="1">
      <alignment vertical="center"/>
    </xf>
    <xf numFmtId="171" fontId="48" fillId="0" borderId="25" xfId="1" applyNumberFormat="1" applyFont="1" applyFill="1" applyBorder="1"/>
    <xf numFmtId="171" fontId="48" fillId="0" borderId="26" xfId="1" applyNumberFormat="1" applyFont="1" applyFill="1" applyBorder="1" applyAlignment="1">
      <alignment vertical="center"/>
    </xf>
    <xf numFmtId="1" fontId="48" fillId="0" borderId="24" xfId="0" applyNumberFormat="1" applyFont="1" applyFill="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Fill="1" applyBorder="1" applyAlignment="1">
      <alignment vertical="center"/>
    </xf>
    <xf numFmtId="0" fontId="13" fillId="0" borderId="25" xfId="0" applyFont="1" applyFill="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Fill="1" applyBorder="1" applyAlignment="1">
      <alignment horizontal="left" vertical="center"/>
    </xf>
    <xf numFmtId="0" fontId="58" fillId="0" borderId="25" xfId="0" applyFont="1" applyFill="1" applyBorder="1" applyAlignment="1">
      <alignment vertical="center"/>
    </xf>
    <xf numFmtId="0" fontId="58" fillId="0" borderId="27" xfId="0" applyFont="1" applyFill="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2" borderId="0" xfId="0" applyFont="1" applyFill="1" applyBorder="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Border="1" applyAlignment="1">
      <alignment vertical="center"/>
    </xf>
    <xf numFmtId="0" fontId="13" fillId="2" borderId="14" xfId="0" applyFont="1" applyFill="1" applyBorder="1" applyAlignment="1">
      <alignment vertical="center"/>
    </xf>
    <xf numFmtId="171" fontId="12" fillId="0" borderId="70" xfId="1" applyNumberFormat="1" applyFont="1" applyFill="1" applyBorder="1" applyAlignment="1">
      <alignment horizontal="center" vertical="center"/>
    </xf>
    <xf numFmtId="172" fontId="12" fillId="0" borderId="70" xfId="0" applyNumberFormat="1" applyFont="1" applyFill="1" applyBorder="1" applyAlignment="1">
      <alignment horizontal="center" vertical="center"/>
    </xf>
    <xf numFmtId="172" fontId="12" fillId="0" borderId="71" xfId="3" applyNumberFormat="1" applyFont="1" applyFill="1" applyBorder="1" applyAlignment="1">
      <alignment horizontal="center" vertical="center"/>
    </xf>
    <xf numFmtId="173" fontId="12" fillId="0" borderId="71" xfId="3" quotePrefix="1" applyNumberFormat="1" applyFont="1" applyFill="1" applyBorder="1" applyAlignment="1">
      <alignment horizontal="right" vertical="center"/>
    </xf>
    <xf numFmtId="176" fontId="12" fillId="0" borderId="71" xfId="3" applyNumberFormat="1" applyFont="1" applyFill="1" applyBorder="1" applyAlignment="1">
      <alignment horizontal="center" vertical="center"/>
    </xf>
    <xf numFmtId="176" fontId="12" fillId="0" borderId="70" xfId="3" applyNumberFormat="1" applyFont="1" applyFill="1" applyBorder="1" applyAlignment="1">
      <alignment horizontal="center" vertical="center"/>
    </xf>
    <xf numFmtId="0" fontId="29" fillId="3" borderId="64" xfId="0" applyFont="1" applyFill="1" applyBorder="1" applyAlignment="1">
      <alignment horizontal="center"/>
    </xf>
    <xf numFmtId="0" fontId="51" fillId="3" borderId="0" xfId="0" applyFont="1" applyFill="1" applyBorder="1" applyAlignment="1">
      <alignment horizontal="center"/>
    </xf>
    <xf numFmtId="0" fontId="29" fillId="3" borderId="77" xfId="0" applyFont="1" applyFill="1" applyBorder="1" applyAlignment="1">
      <alignment horizontal="center"/>
    </xf>
    <xf numFmtId="0" fontId="29" fillId="3" borderId="78" xfId="0" applyFont="1" applyFill="1" applyBorder="1" applyAlignment="1">
      <alignment horizontal="center"/>
    </xf>
    <xf numFmtId="0" fontId="51" fillId="3" borderId="79" xfId="0" applyFont="1" applyFill="1" applyBorder="1" applyAlignment="1">
      <alignment horizontal="center"/>
    </xf>
    <xf numFmtId="0" fontId="47" fillId="3" borderId="80"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81" xfId="0" applyFont="1" applyFill="1" applyBorder="1" applyAlignment="1">
      <alignment horizontal="center"/>
    </xf>
    <xf numFmtId="0" fontId="51" fillId="3" borderId="82" xfId="0" applyFont="1" applyFill="1" applyBorder="1" applyAlignment="1">
      <alignment horizontal="center"/>
    </xf>
    <xf numFmtId="0" fontId="76" fillId="0" borderId="0" xfId="0" applyFont="1" applyFill="1" applyBorder="1"/>
    <xf numFmtId="0" fontId="0" fillId="0" borderId="0" xfId="0" applyFill="1" applyBorder="1"/>
    <xf numFmtId="0" fontId="12" fillId="0" borderId="76" xfId="0" quotePrefix="1" applyFont="1" applyFill="1" applyBorder="1" applyAlignment="1">
      <alignment horizontal="center" vertical="center"/>
    </xf>
    <xf numFmtId="0" fontId="78" fillId="0" borderId="0" xfId="0" applyFont="1"/>
    <xf numFmtId="179" fontId="78" fillId="0" borderId="0" xfId="1" applyNumberFormat="1" applyFont="1"/>
    <xf numFmtId="0" fontId="78" fillId="0" borderId="0" xfId="0" applyFont="1" applyBorder="1"/>
    <xf numFmtId="0" fontId="78" fillId="0" borderId="0" xfId="0" applyFont="1" applyFill="1"/>
    <xf numFmtId="0" fontId="79" fillId="0" borderId="0" xfId="0" applyFont="1" applyBorder="1"/>
    <xf numFmtId="0" fontId="79" fillId="0" borderId="0" xfId="0" applyFont="1"/>
    <xf numFmtId="43" fontId="79" fillId="0" borderId="0" xfId="1" applyNumberFormat="1" applyFont="1"/>
    <xf numFmtId="0" fontId="80" fillId="0" borderId="0" xfId="0" applyFont="1"/>
    <xf numFmtId="0" fontId="79" fillId="0" borderId="0" xfId="0" applyFont="1" applyBorder="1" applyAlignment="1"/>
    <xf numFmtId="0" fontId="79" fillId="0" borderId="0" xfId="0" applyFont="1" applyAlignment="1"/>
    <xf numFmtId="171" fontId="79" fillId="0" borderId="0" xfId="1" applyNumberFormat="1" applyFont="1" applyFill="1" applyBorder="1" applyAlignment="1">
      <alignment horizontal="center" vertical="center"/>
    </xf>
    <xf numFmtId="171" fontId="79" fillId="0" borderId="0" xfId="1" applyNumberFormat="1" applyFont="1" applyFill="1"/>
    <xf numFmtId="0" fontId="79" fillId="0" borderId="0" xfId="0" applyFont="1" applyFill="1"/>
    <xf numFmtId="0" fontId="80" fillId="0" borderId="0" xfId="0" applyFont="1" applyFill="1"/>
    <xf numFmtId="0" fontId="80" fillId="0" borderId="0" xfId="0" applyFont="1" applyFill="1" applyBorder="1"/>
    <xf numFmtId="0" fontId="78" fillId="0" borderId="0" xfId="0" applyFont="1" applyFill="1" applyBorder="1"/>
    <xf numFmtId="0" fontId="80" fillId="0" borderId="0" xfId="1" applyNumberFormat="1" applyFont="1" applyFill="1" applyBorder="1" applyAlignment="1">
      <alignment horizontal="center"/>
    </xf>
    <xf numFmtId="171" fontId="78" fillId="0" borderId="0" xfId="1" applyNumberFormat="1" applyFont="1" applyFill="1" applyBorder="1"/>
    <xf numFmtId="43" fontId="80" fillId="0" borderId="0" xfId="1" applyNumberFormat="1" applyFont="1"/>
    <xf numFmtId="41" fontId="0" fillId="0" borderId="0" xfId="0" applyNumberFormat="1"/>
    <xf numFmtId="41" fontId="78" fillId="0" borderId="0" xfId="0" applyNumberFormat="1" applyFont="1"/>
    <xf numFmtId="175" fontId="78" fillId="0" borderId="0" xfId="0" applyNumberFormat="1" applyFont="1"/>
    <xf numFmtId="171" fontId="78" fillId="0" borderId="0" xfId="0" applyNumberFormat="1" applyFont="1"/>
    <xf numFmtId="171" fontId="78" fillId="0" borderId="0" xfId="1" applyNumberFormat="1" applyFont="1" applyFill="1"/>
    <xf numFmtId="171" fontId="78" fillId="0" borderId="0" xfId="1" applyNumberFormat="1" applyFont="1"/>
    <xf numFmtId="171" fontId="12" fillId="0" borderId="70" xfId="1" quotePrefix="1" applyNumberFormat="1" applyFont="1" applyFill="1" applyBorder="1" applyAlignment="1">
      <alignment horizontal="right" vertical="center"/>
    </xf>
    <xf numFmtId="171" fontId="79" fillId="0" borderId="0" xfId="1" applyNumberFormat="1" applyFont="1"/>
    <xf numFmtId="171" fontId="80" fillId="0" borderId="0" xfId="1" applyNumberFormat="1" applyFont="1"/>
    <xf numFmtId="171" fontId="12" fillId="0" borderId="76" xfId="1" quotePrefix="1" applyNumberFormat="1" applyFont="1" applyFill="1" applyBorder="1" applyAlignment="1">
      <alignment horizontal="center" vertical="center"/>
    </xf>
    <xf numFmtId="181" fontId="12" fillId="0" borderId="76" xfId="1" quotePrefix="1" applyNumberFormat="1" applyFont="1" applyFill="1" applyBorder="1" applyAlignment="1">
      <alignment horizontal="center" vertical="center"/>
    </xf>
    <xf numFmtId="171" fontId="0" fillId="0" borderId="0" xfId="1" applyNumberFormat="1" applyFont="1"/>
    <xf numFmtId="171" fontId="0" fillId="0" borderId="23" xfId="1" applyNumberFormat="1" applyFont="1" applyBorder="1"/>
    <xf numFmtId="171" fontId="9" fillId="0" borderId="0" xfId="1" applyNumberFormat="1" applyFont="1" applyFill="1" applyBorder="1" applyAlignment="1">
      <alignment horizontal="right" vertical="center"/>
    </xf>
    <xf numFmtId="171" fontId="29" fillId="3" borderId="17" xfId="1" quotePrefix="1" applyNumberFormat="1" applyFont="1" applyFill="1" applyBorder="1" applyAlignment="1">
      <alignment horizontal="center"/>
    </xf>
    <xf numFmtId="171" fontId="12" fillId="0" borderId="36" xfId="1" applyNumberFormat="1" applyFont="1" applyFill="1" applyBorder="1" applyAlignment="1">
      <alignment vertical="center"/>
    </xf>
    <xf numFmtId="171" fontId="48" fillId="0" borderId="10" xfId="1" applyNumberFormat="1" applyFont="1" applyFill="1" applyBorder="1" applyAlignment="1">
      <alignment vertical="center"/>
    </xf>
    <xf numFmtId="49" fontId="12" fillId="0" borderId="70" xfId="0" quotePrefix="1" applyNumberFormat="1" applyFont="1" applyFill="1" applyBorder="1" applyAlignment="1">
      <alignment horizontal="center" vertical="center"/>
    </xf>
    <xf numFmtId="49" fontId="12" fillId="0" borderId="76" xfId="0" quotePrefix="1" applyNumberFormat="1" applyFont="1" applyFill="1" applyBorder="1" applyAlignment="1">
      <alignment horizontal="center" vertical="center"/>
    </xf>
    <xf numFmtId="171" fontId="0" fillId="0" borderId="0" xfId="1" applyNumberFormat="1" applyFont="1" applyBorder="1"/>
    <xf numFmtId="0" fontId="12" fillId="0" borderId="0" xfId="0" applyFont="1" applyFill="1" applyBorder="1" applyAlignment="1">
      <alignment horizontal="left" vertical="center"/>
    </xf>
    <xf numFmtId="0" fontId="12" fillId="0" borderId="14" xfId="0" applyFont="1" applyFill="1" applyBorder="1" applyAlignment="1">
      <alignment horizontal="left" vertical="center"/>
    </xf>
    <xf numFmtId="171" fontId="31" fillId="0" borderId="0" xfId="1" applyNumberFormat="1" applyFont="1"/>
    <xf numFmtId="171" fontId="31" fillId="0" borderId="0" xfId="1" applyNumberFormat="1" applyFont="1" applyFill="1" applyBorder="1"/>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Border="1" applyAlignment="1">
      <alignment horizontal="left" vertical="center"/>
    </xf>
    <xf numFmtId="175" fontId="12" fillId="2" borderId="0" xfId="1" quotePrefix="1" applyNumberFormat="1" applyFont="1" applyFill="1" applyBorder="1" applyAlignment="1">
      <alignment horizontal="right" vertical="center"/>
    </xf>
    <xf numFmtId="17" fontId="12" fillId="0" borderId="70" xfId="0" quotePrefix="1" applyNumberFormat="1" applyFont="1" applyFill="1" applyBorder="1" applyAlignment="1">
      <alignment horizontal="center" vertical="center"/>
    </xf>
    <xf numFmtId="0" fontId="12" fillId="0" borderId="70" xfId="0" quotePrefix="1" applyFont="1" applyFill="1" applyBorder="1" applyAlignment="1">
      <alignment horizontal="center" vertical="center"/>
    </xf>
    <xf numFmtId="0" fontId="12" fillId="0" borderId="70" xfId="0" applyFont="1" applyFill="1" applyBorder="1" applyAlignment="1">
      <alignment horizontal="center" vertical="center"/>
    </xf>
    <xf numFmtId="0" fontId="53" fillId="0" borderId="0" xfId="0" applyFont="1" applyFill="1" applyAlignment="1"/>
    <xf numFmtId="43" fontId="80" fillId="0" borderId="0" xfId="1" applyFont="1" applyAlignment="1">
      <alignment horizontal="right"/>
    </xf>
    <xf numFmtId="43" fontId="79" fillId="0" borderId="0" xfId="1" applyFont="1" applyFill="1" applyAlignment="1">
      <alignment horizontal="right"/>
    </xf>
    <xf numFmtId="43" fontId="78" fillId="0" borderId="0" xfId="1" applyFont="1"/>
    <xf numFmtId="0" fontId="12" fillId="0" borderId="0" xfId="0" quotePrefix="1" applyFont="1" applyFill="1" applyBorder="1" applyAlignment="1">
      <alignment vertical="center"/>
    </xf>
    <xf numFmtId="0" fontId="12" fillId="0" borderId="0" xfId="0" applyFont="1" applyFill="1" applyBorder="1" applyAlignment="1">
      <alignment vertical="center"/>
    </xf>
    <xf numFmtId="0" fontId="12" fillId="0" borderId="14" xfId="0" applyFont="1" applyFill="1" applyBorder="1" applyAlignment="1">
      <alignment vertical="center"/>
    </xf>
    <xf numFmtId="0" fontId="36" fillId="0" borderId="0" xfId="0" applyFont="1" applyFill="1" applyBorder="1" applyAlignment="1">
      <alignment horizontal="left" vertical="center"/>
    </xf>
    <xf numFmtId="0" fontId="12" fillId="0" borderId="0" xfId="0" applyFont="1" applyFill="1" applyBorder="1" applyAlignment="1">
      <alignment horizontal="left" vertical="center"/>
    </xf>
    <xf numFmtId="0" fontId="12" fillId="0" borderId="14" xfId="0" applyFont="1" applyFill="1" applyBorder="1" applyAlignment="1">
      <alignment horizontal="left" vertical="center"/>
    </xf>
    <xf numFmtId="0" fontId="12" fillId="0" borderId="0" xfId="0" quotePrefix="1" applyFont="1" applyFill="1" applyBorder="1" applyAlignment="1">
      <alignment vertical="center" wrapText="1"/>
    </xf>
    <xf numFmtId="0" fontId="12" fillId="0" borderId="0" xfId="0" quotePrefix="1"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14" xfId="0" applyFont="1" applyFill="1" applyBorder="1" applyAlignment="1">
      <alignment horizontal="left" vertical="center" wrapText="1"/>
    </xf>
    <xf numFmtId="1" fontId="32" fillId="4" borderId="23" xfId="0" applyNumberFormat="1" applyFont="1" applyFill="1" applyBorder="1" applyAlignment="1">
      <alignment horizontal="center" vertical="center"/>
    </xf>
    <xf numFmtId="1" fontId="32" fillId="4" borderId="0" xfId="0" applyNumberFormat="1" applyFont="1" applyFill="1" applyBorder="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69" fontId="29" fillId="3" borderId="15" xfId="0" applyNumberFormat="1" applyFont="1" applyFill="1" applyBorder="1" applyAlignment="1">
      <alignment horizontal="center" vertical="center"/>
    </xf>
    <xf numFmtId="169" fontId="29" fillId="3" borderId="16" xfId="0"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68" fontId="29" fillId="3" borderId="15" xfId="0" quotePrefix="1" applyNumberFormat="1" applyFont="1" applyFill="1" applyBorder="1" applyAlignment="1">
      <alignment horizontal="center" vertical="center"/>
    </xf>
    <xf numFmtId="168" fontId="29" fillId="3" borderId="16" xfId="0" quotePrefix="1" applyNumberFormat="1" applyFont="1" applyFill="1" applyBorder="1" applyAlignment="1">
      <alignment horizontal="center" vertical="center"/>
    </xf>
    <xf numFmtId="168" fontId="29" fillId="3" borderId="38" xfId="0" quotePrefix="1" applyNumberFormat="1" applyFont="1" applyFill="1" applyBorder="1" applyAlignment="1">
      <alignment horizontal="center" vertical="center"/>
    </xf>
    <xf numFmtId="168" fontId="29" fillId="3" borderId="39" xfId="0" quotePrefix="1" applyNumberFormat="1" applyFont="1" applyFill="1" applyBorder="1" applyAlignment="1">
      <alignment horizontal="center" vertical="center"/>
    </xf>
    <xf numFmtId="168" fontId="29" fillId="3" borderId="37" xfId="0" quotePrefix="1" applyNumberFormat="1" applyFont="1" applyFill="1" applyBorder="1" applyAlignment="1">
      <alignment horizontal="center" vertical="center"/>
    </xf>
    <xf numFmtId="171" fontId="29" fillId="3" borderId="38" xfId="1" quotePrefix="1" applyNumberFormat="1" applyFont="1" applyFill="1" applyBorder="1" applyAlignment="1">
      <alignment horizontal="center" vertical="center"/>
    </xf>
    <xf numFmtId="171" fontId="29" fillId="3" borderId="39" xfId="1" quotePrefix="1" applyNumberFormat="1" applyFont="1" applyFill="1" applyBorder="1" applyAlignment="1">
      <alignment horizontal="center" vertical="center"/>
    </xf>
    <xf numFmtId="171" fontId="29" fillId="3" borderId="37" xfId="1" quotePrefix="1" applyNumberFormat="1" applyFont="1" applyFill="1" applyBorder="1" applyAlignment="1">
      <alignment horizontal="center" vertical="center"/>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1" fontId="12" fillId="0" borderId="0" xfId="0" applyNumberFormat="1" applyFont="1" applyFill="1" applyBorder="1" applyAlignment="1">
      <alignment horizontal="left" vertical="center" wrapText="1"/>
    </xf>
    <xf numFmtId="1" fontId="12" fillId="0" borderId="14" xfId="0" applyNumberFormat="1"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58" fillId="0" borderId="33" xfId="0" quotePrefix="1" applyFont="1" applyFill="1" applyBorder="1" applyAlignment="1">
      <alignment horizontal="left" vertical="center"/>
    </xf>
    <xf numFmtId="0" fontId="58" fillId="0" borderId="34" xfId="0" quotePrefix="1" applyFont="1" applyFill="1" applyBorder="1" applyAlignment="1">
      <alignment horizontal="left" vertical="center"/>
    </xf>
    <xf numFmtId="0" fontId="58" fillId="0" borderId="35" xfId="0" quotePrefix="1" applyFont="1" applyFill="1" applyBorder="1" applyAlignment="1">
      <alignment horizontal="left" vertical="center"/>
    </xf>
    <xf numFmtId="0" fontId="9" fillId="0" borderId="3" xfId="0" applyFont="1" applyFill="1" applyBorder="1" applyAlignment="1">
      <alignment horizontal="left" vertical="center"/>
    </xf>
    <xf numFmtId="0" fontId="9" fillId="0" borderId="0" xfId="0" applyFont="1" applyFill="1" applyBorder="1" applyAlignment="1">
      <alignment horizontal="left" vertical="center"/>
    </xf>
    <xf numFmtId="0" fontId="9" fillId="0" borderId="14" xfId="0" applyFont="1" applyFill="1" applyBorder="1" applyAlignment="1">
      <alignment horizontal="left" vertical="center"/>
    </xf>
    <xf numFmtId="0" fontId="9" fillId="0" borderId="0" xfId="0" applyFont="1" applyFill="1" applyBorder="1" applyAlignment="1">
      <alignment horizontal="left" vertical="center" indent="2"/>
    </xf>
    <xf numFmtId="0" fontId="9" fillId="0" borderId="14" xfId="0" applyFont="1" applyFill="1" applyBorder="1" applyAlignment="1">
      <alignment horizontal="left" vertical="center" indent="2"/>
    </xf>
    <xf numFmtId="0" fontId="58" fillId="0" borderId="3" xfId="0" applyFont="1" applyFill="1" applyBorder="1" applyAlignment="1">
      <alignment horizontal="left" vertical="center"/>
    </xf>
    <xf numFmtId="0" fontId="58" fillId="0" borderId="0" xfId="0" applyFont="1" applyFill="1" applyBorder="1" applyAlignment="1">
      <alignment horizontal="left" vertical="center"/>
    </xf>
    <xf numFmtId="0" fontId="58" fillId="0" borderId="14" xfId="0" applyFont="1" applyFill="1" applyBorder="1" applyAlignment="1">
      <alignment horizontal="left" vertical="center"/>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73" fillId="0" borderId="0" xfId="0" applyFont="1" applyFill="1" applyAlignment="1">
      <alignment vertical="top" wrapText="1"/>
    </xf>
    <xf numFmtId="0" fontId="74" fillId="0" borderId="0" xfId="0" applyFont="1" applyFill="1" applyAlignment="1">
      <alignment vertical="top" wrapText="1"/>
    </xf>
    <xf numFmtId="0" fontId="13" fillId="2" borderId="3" xfId="0" applyFont="1" applyFill="1" applyBorder="1" applyAlignment="1">
      <alignment horizontal="left" vertical="center"/>
    </xf>
    <xf numFmtId="0" fontId="13" fillId="2" borderId="0" xfId="0" applyFont="1" applyFill="1" applyBorder="1" applyAlignment="1">
      <alignment horizontal="left" vertical="center"/>
    </xf>
    <xf numFmtId="0" fontId="13" fillId="2" borderId="14" xfId="0" applyFont="1" applyFill="1" applyBorder="1" applyAlignment="1">
      <alignment horizontal="left" vertical="center"/>
    </xf>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14" xfId="0" applyFont="1" applyFill="1" applyBorder="1" applyAlignment="1">
      <alignment horizontal="left" vertical="center"/>
    </xf>
    <xf numFmtId="0" fontId="12" fillId="2" borderId="0" xfId="0" quotePrefix="1" applyFont="1" applyFill="1" applyBorder="1" applyAlignment="1">
      <alignment horizontal="left" vertical="center" wrapText="1"/>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Border="1" applyAlignment="1">
      <alignment horizontal="left" vertical="center"/>
    </xf>
    <xf numFmtId="0" fontId="13" fillId="3" borderId="3"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45" xfId="0" applyFont="1" applyFill="1" applyBorder="1" applyAlignment="1">
      <alignment horizontal="center" vertical="center"/>
    </xf>
    <xf numFmtId="169" fontId="29" fillId="3" borderId="56" xfId="0" quotePrefix="1" applyNumberFormat="1" applyFont="1" applyFill="1" applyBorder="1" applyAlignment="1">
      <alignment horizontal="center" vertical="center"/>
    </xf>
    <xf numFmtId="169" fontId="29" fillId="3" borderId="57" xfId="0" quotePrefix="1" applyNumberFormat="1" applyFont="1" applyFill="1" applyBorder="1" applyAlignment="1">
      <alignment horizontal="center" vertical="center"/>
    </xf>
    <xf numFmtId="169" fontId="29" fillId="3" borderId="59" xfId="0" quotePrefix="1" applyNumberFormat="1" applyFont="1" applyFill="1" applyBorder="1" applyAlignment="1">
      <alignment horizontal="center" vertical="center"/>
    </xf>
    <xf numFmtId="169" fontId="29" fillId="3" borderId="60" xfId="0" quotePrefix="1" applyNumberFormat="1" applyFont="1" applyFill="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Border="1" applyAlignment="1">
      <alignment horizontal="center"/>
    </xf>
    <xf numFmtId="0" fontId="51" fillId="3" borderId="62" xfId="0" applyFont="1" applyFill="1" applyBorder="1" applyAlignment="1">
      <alignment horizontal="center"/>
    </xf>
    <xf numFmtId="0" fontId="12" fillId="0" borderId="69" xfId="0" quotePrefix="1" applyFont="1" applyFill="1" applyBorder="1" applyAlignment="1">
      <alignment horizontal="center" vertical="center"/>
    </xf>
    <xf numFmtId="0" fontId="12" fillId="0" borderId="70" xfId="0" quotePrefix="1" applyFont="1" applyFill="1" applyBorder="1" applyAlignment="1">
      <alignment horizontal="center" vertical="center"/>
    </xf>
    <xf numFmtId="17" fontId="12" fillId="0" borderId="69" xfId="0" quotePrefix="1" applyNumberFormat="1" applyFont="1" applyFill="1" applyBorder="1" applyAlignment="1">
      <alignment horizontal="center" vertical="center"/>
    </xf>
    <xf numFmtId="0" fontId="12" fillId="0" borderId="69" xfId="0" applyFont="1" applyFill="1" applyBorder="1" applyAlignment="1">
      <alignment horizontal="center" vertical="center"/>
    </xf>
    <xf numFmtId="0" fontId="12" fillId="0" borderId="70" xfId="0" applyFont="1" applyFill="1" applyBorder="1" applyAlignment="1">
      <alignment horizontal="center" vertical="center"/>
    </xf>
    <xf numFmtId="0" fontId="12" fillId="0" borderId="61" xfId="0" quotePrefix="1" applyFont="1" applyFill="1" applyBorder="1" applyAlignment="1">
      <alignment horizontal="center" vertical="center"/>
    </xf>
    <xf numFmtId="0" fontId="12" fillId="0" borderId="0" xfId="0" quotePrefix="1" applyFont="1" applyFill="1" applyBorder="1" applyAlignment="1">
      <alignment horizontal="center" vertical="center"/>
    </xf>
    <xf numFmtId="0" fontId="12" fillId="0" borderId="73" xfId="0" quotePrefix="1" applyFont="1" applyFill="1" applyBorder="1" applyAlignment="1">
      <alignment horizontal="center" vertical="center"/>
    </xf>
    <xf numFmtId="17" fontId="12" fillId="0" borderId="70" xfId="0" quotePrefix="1" applyNumberFormat="1" applyFont="1" applyFill="1" applyBorder="1" applyAlignment="1">
      <alignment horizontal="center" vertical="center"/>
    </xf>
    <xf numFmtId="17" fontId="12" fillId="0" borderId="72" xfId="0" quotePrefix="1" applyNumberFormat="1" applyFont="1" applyFill="1" applyBorder="1" applyAlignment="1">
      <alignment horizontal="center" vertical="center"/>
    </xf>
    <xf numFmtId="17" fontId="12" fillId="0" borderId="0" xfId="0" quotePrefix="1" applyNumberFormat="1" applyFont="1" applyFill="1" applyBorder="1" applyAlignment="1">
      <alignment horizontal="center" vertical="center"/>
    </xf>
    <xf numFmtId="17" fontId="12" fillId="0" borderId="73" xfId="0" quotePrefix="1" applyNumberFormat="1" applyFont="1" applyFill="1" applyBorder="1" applyAlignment="1">
      <alignment horizontal="center" vertical="center"/>
    </xf>
    <xf numFmtId="17" fontId="12" fillId="0" borderId="74" xfId="0" quotePrefix="1" applyNumberFormat="1" applyFont="1" applyFill="1" applyBorder="1" applyAlignment="1">
      <alignment horizontal="center" vertical="center"/>
    </xf>
    <xf numFmtId="17" fontId="12" fillId="0" borderId="28" xfId="0" quotePrefix="1" applyNumberFormat="1" applyFont="1" applyFill="1" applyBorder="1" applyAlignment="1">
      <alignment horizontal="center" vertical="center"/>
    </xf>
    <xf numFmtId="17" fontId="12" fillId="0" borderId="75" xfId="0" quotePrefix="1" applyNumberFormat="1" applyFont="1" applyFill="1" applyBorder="1" applyAlignment="1">
      <alignment horizontal="center" vertical="center"/>
    </xf>
  </cellXfs>
  <cellStyles count="33">
    <cellStyle name="Comma" xfId="1" builtinId="3"/>
    <cellStyle name="Comma [0]" xfId="2" builtinId="6"/>
    <cellStyle name="Comma [0] 4" xfId="9"/>
    <cellStyle name="Comma [0] 5" xfId="10"/>
    <cellStyle name="Comma [0] 5 2" xfId="28"/>
    <cellStyle name="Comma 2" xfId="8"/>
    <cellStyle name="Comma 2 2" xfId="27"/>
    <cellStyle name="Comma 3" xfId="23"/>
    <cellStyle name="Comma 3 2" xfId="32"/>
    <cellStyle name="Comma 4" xfId="3"/>
    <cellStyle name="Comma 5" xfId="11"/>
    <cellStyle name="Comma 6" xfId="12"/>
    <cellStyle name="Comma 7" xfId="4"/>
    <cellStyle name="Grey" xfId="13"/>
    <cellStyle name="Input [yellow]" xfId="14"/>
    <cellStyle name="Normal" xfId="0" builtinId="0"/>
    <cellStyle name="Normal - Style1" xfId="15"/>
    <cellStyle name="Normal 2" xfId="16"/>
    <cellStyle name="Normal 2 2" xfId="17"/>
    <cellStyle name="Normal 2 2 2" xfId="18"/>
    <cellStyle name="Normal 2 2 2 2" xfId="30"/>
    <cellStyle name="Normal 2 3" xfId="29"/>
    <cellStyle name="Normal 3" xfId="7"/>
    <cellStyle name="Normal 3 2" xfId="26"/>
    <cellStyle name="Normal 4" xfId="19"/>
    <cellStyle name="Normal 5" xfId="20"/>
    <cellStyle name="Normal 6" xfId="22"/>
    <cellStyle name="Normal 6 2" xfId="31"/>
    <cellStyle name="Normal_Pos_Eco GOV-RDS" xfId="5"/>
    <cellStyle name="Normal_TABEL II PLN PEMERINTAH baru" xfId="24"/>
    <cellStyle name="Normal_TABEL III PLN SWASTA" xfId="25"/>
    <cellStyle name="Percent" xfId="6" builtinId="5"/>
    <cellStyle name="Percent [2]" xfId="21"/>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15</xdr:row>
      <xdr:rowOff>0</xdr:rowOff>
    </xdr:from>
    <xdr:to>
      <xdr:col>13</xdr:col>
      <xdr:colOff>304800</xdr:colOff>
      <xdr:row>15</xdr:row>
      <xdr:rowOff>304800</xdr:rowOff>
    </xdr:to>
    <xdr:sp macro="" textlink="">
      <xdr:nvSpPr>
        <xdr:cNvPr id="2" name="AutoShape 1" descr="image.png"/>
        <xdr:cNvSpPr>
          <a:spLocks noChangeAspect="1" noChangeArrowheads="1"/>
        </xdr:cNvSpPr>
      </xdr:nvSpPr>
      <xdr:spPr bwMode="auto">
        <a:xfrm>
          <a:off x="15039975" y="421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15</xdr:row>
      <xdr:rowOff>0</xdr:rowOff>
    </xdr:from>
    <xdr:to>
      <xdr:col>13</xdr:col>
      <xdr:colOff>304800</xdr:colOff>
      <xdr:row>15</xdr:row>
      <xdr:rowOff>304800</xdr:rowOff>
    </xdr:to>
    <xdr:sp macro="" textlink="">
      <xdr:nvSpPr>
        <xdr:cNvPr id="3" name="AutoShape 3" descr="image.png"/>
        <xdr:cNvSpPr>
          <a:spLocks noChangeAspect="1" noChangeArrowheads="1"/>
        </xdr:cNvSpPr>
      </xdr:nvSpPr>
      <xdr:spPr bwMode="auto">
        <a:xfrm>
          <a:off x="15039975" y="421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P121"/>
  <sheetViews>
    <sheetView showGridLines="0" tabSelected="1" zoomScale="70" zoomScaleNormal="70" workbookViewId="0">
      <pane xSplit="6" ySplit="7" topLeftCell="G25" activePane="bottomRight" state="frozen"/>
      <selection pane="topRight" activeCell="G1" sqref="G1"/>
      <selection pane="bottomLeft" activeCell="A8" sqref="A8"/>
      <selection pane="bottomRight" activeCell="G28" sqref="G28"/>
    </sheetView>
  </sheetViews>
  <sheetFormatPr defaultRowHeight="14.5" x14ac:dyDescent="0.35"/>
  <cols>
    <col min="1" max="1" width="2" customWidth="1"/>
    <col min="2" max="5" width="5.7265625" customWidth="1"/>
    <col min="6" max="6" width="41.1796875" customWidth="1"/>
    <col min="7" max="74" width="18" customWidth="1"/>
    <col min="75" max="94" width="18" style="272" customWidth="1"/>
  </cols>
  <sheetData>
    <row r="1" spans="2:94" ht="20.25" customHeight="1" thickBot="1" x14ac:dyDescent="0.4"/>
    <row r="2" spans="2:94" ht="20.25" customHeight="1" thickTop="1" x14ac:dyDescent="0.35">
      <c r="B2" s="306" t="s">
        <v>0</v>
      </c>
      <c r="C2" s="306"/>
      <c r="D2" s="306"/>
      <c r="E2" s="63"/>
      <c r="F2" s="64"/>
      <c r="G2" s="64"/>
      <c r="H2" s="64"/>
      <c r="I2" s="64"/>
      <c r="J2" s="64"/>
      <c r="K2" s="64"/>
      <c r="L2" s="64"/>
      <c r="M2" s="65"/>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273"/>
      <c r="BX2" s="273"/>
      <c r="BY2" s="273"/>
      <c r="BZ2" s="273"/>
      <c r="CA2" s="273"/>
      <c r="CB2" s="273"/>
      <c r="CC2" s="273"/>
      <c r="CD2" s="273"/>
      <c r="CE2" s="273"/>
      <c r="CF2" s="273"/>
      <c r="CG2" s="273"/>
      <c r="CH2" s="273"/>
      <c r="CI2" s="273"/>
      <c r="CJ2" s="273"/>
      <c r="CK2" s="273"/>
      <c r="CL2" s="273"/>
      <c r="CM2" s="273"/>
      <c r="CN2" s="273"/>
      <c r="CO2" s="273"/>
      <c r="CP2" s="273"/>
    </row>
    <row r="3" spans="2:94" ht="20.25" customHeight="1" x14ac:dyDescent="0.5">
      <c r="B3" s="307"/>
      <c r="C3" s="307"/>
      <c r="D3" s="307"/>
      <c r="E3" s="12"/>
      <c r="F3" s="2" t="s">
        <v>273</v>
      </c>
      <c r="G3" s="3"/>
      <c r="H3" s="14"/>
      <c r="I3" s="16"/>
      <c r="J3" s="16"/>
      <c r="K3" s="16"/>
      <c r="L3" s="16"/>
      <c r="M3" s="17"/>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280"/>
      <c r="BX3" s="280"/>
      <c r="BY3" s="280"/>
      <c r="BZ3" s="280"/>
    </row>
    <row r="4" spans="2:94" ht="20.25" customHeight="1" x14ac:dyDescent="0.35">
      <c r="B4" s="1"/>
      <c r="C4" s="6"/>
      <c r="D4" s="6"/>
      <c r="E4" s="6"/>
      <c r="F4" s="67" t="s">
        <v>274</v>
      </c>
      <c r="G4" s="6"/>
      <c r="H4" s="10"/>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274"/>
      <c r="BX4" s="274"/>
      <c r="BY4" s="274"/>
      <c r="CB4" s="274"/>
      <c r="CC4" s="274"/>
      <c r="CD4" s="274"/>
      <c r="CE4" s="274"/>
      <c r="CF4" s="274"/>
      <c r="CG4" s="274"/>
      <c r="CH4" s="274"/>
      <c r="CI4" s="274"/>
      <c r="CJ4" s="274"/>
      <c r="CK4" s="274"/>
      <c r="CL4" s="274"/>
      <c r="CM4" s="274"/>
      <c r="CN4" s="274"/>
      <c r="CO4" s="274"/>
      <c r="CP4" s="274" t="s">
        <v>69</v>
      </c>
    </row>
    <row r="5" spans="2:94" ht="20.25" customHeight="1" thickBot="1" x14ac:dyDescent="0.4">
      <c r="B5" s="13"/>
      <c r="C5" s="13"/>
      <c r="D5" s="13"/>
      <c r="E5" s="13"/>
      <c r="F5" s="13"/>
      <c r="G5" s="14"/>
      <c r="H5" s="10"/>
      <c r="I5" s="10"/>
      <c r="J5" s="10"/>
      <c r="K5" s="10"/>
      <c r="L5" s="10"/>
      <c r="M5" s="18"/>
      <c r="BW5" s="280"/>
      <c r="BX5" s="280"/>
      <c r="BY5" s="280"/>
      <c r="BZ5" s="280"/>
    </row>
    <row r="6" spans="2:94" ht="20.25" customHeight="1" thickTop="1" x14ac:dyDescent="0.35">
      <c r="B6" s="308"/>
      <c r="C6" s="309"/>
      <c r="D6" s="309"/>
      <c r="E6" s="309"/>
      <c r="F6" s="310"/>
      <c r="G6" s="314">
        <v>39447</v>
      </c>
      <c r="H6" s="316" t="s">
        <v>1</v>
      </c>
      <c r="I6" s="316" t="s">
        <v>132</v>
      </c>
      <c r="J6" s="316" t="s">
        <v>2</v>
      </c>
      <c r="K6" s="316" t="s">
        <v>3</v>
      </c>
      <c r="L6" s="316" t="s">
        <v>4</v>
      </c>
      <c r="M6" s="318" t="s">
        <v>138</v>
      </c>
      <c r="N6" s="318" t="s">
        <v>150</v>
      </c>
      <c r="O6" s="320" t="s">
        <v>149</v>
      </c>
      <c r="P6" s="321"/>
      <c r="Q6" s="321"/>
      <c r="R6" s="321"/>
      <c r="S6" s="321"/>
      <c r="T6" s="321"/>
      <c r="U6" s="321"/>
      <c r="V6" s="321"/>
      <c r="W6" s="321"/>
      <c r="X6" s="321"/>
      <c r="Y6" s="321"/>
      <c r="Z6" s="322"/>
      <c r="AA6" s="320" t="s">
        <v>140</v>
      </c>
      <c r="AB6" s="321"/>
      <c r="AC6" s="321"/>
      <c r="AD6" s="321"/>
      <c r="AE6" s="321"/>
      <c r="AF6" s="321"/>
      <c r="AG6" s="321"/>
      <c r="AH6" s="321"/>
      <c r="AI6" s="321"/>
      <c r="AJ6" s="321"/>
      <c r="AK6" s="321"/>
      <c r="AL6" s="322"/>
      <c r="AM6" s="320" t="s">
        <v>148</v>
      </c>
      <c r="AN6" s="321"/>
      <c r="AO6" s="321"/>
      <c r="AP6" s="321"/>
      <c r="AQ6" s="321"/>
      <c r="AR6" s="321"/>
      <c r="AS6" s="321"/>
      <c r="AT6" s="321"/>
      <c r="AU6" s="321"/>
      <c r="AV6" s="321"/>
      <c r="AW6" s="321"/>
      <c r="AX6" s="322"/>
      <c r="AY6" s="320" t="s">
        <v>167</v>
      </c>
      <c r="AZ6" s="321"/>
      <c r="BA6" s="321"/>
      <c r="BB6" s="321"/>
      <c r="BC6" s="321"/>
      <c r="BD6" s="321"/>
      <c r="BE6" s="321"/>
      <c r="BF6" s="321"/>
      <c r="BG6" s="321"/>
      <c r="BH6" s="321"/>
      <c r="BI6" s="321"/>
      <c r="BJ6" s="321"/>
      <c r="BK6" s="320" t="s">
        <v>392</v>
      </c>
      <c r="BL6" s="321"/>
      <c r="BM6" s="321"/>
      <c r="BN6" s="321"/>
      <c r="BO6" s="321"/>
      <c r="BP6" s="321"/>
      <c r="BQ6" s="321"/>
      <c r="BR6" s="321"/>
      <c r="BS6" s="321"/>
      <c r="BT6" s="321"/>
      <c r="BU6" s="321"/>
      <c r="BV6" s="322"/>
      <c r="BW6" s="323" t="s">
        <v>461</v>
      </c>
      <c r="BX6" s="324"/>
      <c r="BY6" s="324"/>
      <c r="BZ6" s="324"/>
      <c r="CA6" s="324"/>
      <c r="CB6" s="324"/>
      <c r="CC6" s="324"/>
      <c r="CD6" s="324"/>
      <c r="CE6" s="324"/>
      <c r="CF6" s="324"/>
      <c r="CG6" s="324"/>
      <c r="CH6" s="325"/>
      <c r="CI6" s="323" t="s">
        <v>478</v>
      </c>
      <c r="CJ6" s="324"/>
      <c r="CK6" s="324"/>
      <c r="CL6" s="324"/>
      <c r="CM6" s="324"/>
      <c r="CN6" s="324"/>
      <c r="CO6" s="324"/>
      <c r="CP6" s="324"/>
    </row>
    <row r="7" spans="2:94" ht="20.25" customHeight="1" x14ac:dyDescent="0.35">
      <c r="B7" s="311"/>
      <c r="C7" s="312"/>
      <c r="D7" s="312"/>
      <c r="E7" s="312"/>
      <c r="F7" s="313"/>
      <c r="G7" s="315"/>
      <c r="H7" s="317"/>
      <c r="I7" s="317"/>
      <c r="J7" s="317"/>
      <c r="K7" s="317"/>
      <c r="L7" s="317"/>
      <c r="M7" s="319"/>
      <c r="N7" s="319"/>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275" t="s">
        <v>141</v>
      </c>
      <c r="BX7" s="275" t="s">
        <v>142</v>
      </c>
      <c r="BY7" s="275" t="s">
        <v>143</v>
      </c>
      <c r="BZ7" s="275" t="s">
        <v>144</v>
      </c>
      <c r="CA7" s="275" t="s">
        <v>402</v>
      </c>
      <c r="CB7" s="275" t="s">
        <v>393</v>
      </c>
      <c r="CC7" s="275" t="s">
        <v>394</v>
      </c>
      <c r="CD7" s="275" t="s">
        <v>145</v>
      </c>
      <c r="CE7" s="275" t="s">
        <v>146</v>
      </c>
      <c r="CF7" s="275" t="s">
        <v>474</v>
      </c>
      <c r="CG7" s="275" t="s">
        <v>147</v>
      </c>
      <c r="CH7" s="275" t="s">
        <v>479</v>
      </c>
      <c r="CI7" s="275" t="s">
        <v>141</v>
      </c>
      <c r="CJ7" s="275" t="s">
        <v>142</v>
      </c>
      <c r="CK7" s="275" t="s">
        <v>143</v>
      </c>
      <c r="CL7" s="275" t="s">
        <v>144</v>
      </c>
      <c r="CM7" s="275" t="s">
        <v>402</v>
      </c>
      <c r="CN7" s="275" t="s">
        <v>393</v>
      </c>
      <c r="CO7" s="275" t="s">
        <v>394</v>
      </c>
      <c r="CP7" s="275" t="s">
        <v>516</v>
      </c>
    </row>
    <row r="8" spans="2:94" ht="39" customHeight="1" x14ac:dyDescent="0.35">
      <c r="B8" s="43" t="s">
        <v>20</v>
      </c>
      <c r="C8" s="21" t="s">
        <v>66</v>
      </c>
      <c r="D8" s="21"/>
      <c r="E8" s="127"/>
      <c r="F8" s="127"/>
      <c r="G8" s="22">
        <v>76920.244204595263</v>
      </c>
      <c r="H8" s="22">
        <v>85135.672017589794</v>
      </c>
      <c r="I8" s="22">
        <v>90852.748300965992</v>
      </c>
      <c r="J8" s="22">
        <v>106859.89326221621</v>
      </c>
      <c r="K8" s="22">
        <v>112427.16322428627</v>
      </c>
      <c r="L8" s="22">
        <v>116186.9634423645</v>
      </c>
      <c r="M8" s="22">
        <v>114293.54794486839</v>
      </c>
      <c r="N8" s="22">
        <v>123805.69426225846</v>
      </c>
      <c r="O8" s="22">
        <v>129760.92688659616</v>
      </c>
      <c r="P8" s="22">
        <v>129274.8244471287</v>
      </c>
      <c r="Q8" s="22">
        <v>127822.75800872224</v>
      </c>
      <c r="R8" s="22">
        <v>127959.32765075593</v>
      </c>
      <c r="S8" s="22">
        <v>128439.1976723393</v>
      </c>
      <c r="T8" s="22">
        <v>129444.27076554275</v>
      </c>
      <c r="U8" s="22">
        <v>129470.54454862792</v>
      </c>
      <c r="V8" s="22">
        <v>128780.78554938822</v>
      </c>
      <c r="W8" s="22">
        <v>129063.45250680826</v>
      </c>
      <c r="X8" s="22">
        <v>131507.32081856823</v>
      </c>
      <c r="Y8" s="22">
        <v>132646.35057615585</v>
      </c>
      <c r="Z8" s="22">
        <v>137395.52663544531</v>
      </c>
      <c r="AA8" s="22">
        <v>138346.97213338909</v>
      </c>
      <c r="AB8" s="22">
        <v>141787.95832059823</v>
      </c>
      <c r="AC8" s="22">
        <v>146162.9897853311</v>
      </c>
      <c r="AD8" s="22">
        <v>148299.39476554841</v>
      </c>
      <c r="AE8" s="22">
        <v>145503.67400479841</v>
      </c>
      <c r="AF8" s="22">
        <v>153263.8438707352</v>
      </c>
      <c r="AG8" s="22">
        <v>154383.93433830841</v>
      </c>
      <c r="AH8" s="22">
        <v>155187.78326777264</v>
      </c>
      <c r="AI8" s="22">
        <v>158259.35728633223</v>
      </c>
      <c r="AJ8" s="22">
        <v>155945.79263178864</v>
      </c>
      <c r="AK8" s="22">
        <v>150958.3200161313</v>
      </c>
      <c r="AL8" s="22">
        <v>154875.14812087145</v>
      </c>
      <c r="AM8" s="22">
        <v>157247.44039697479</v>
      </c>
      <c r="AN8" s="22">
        <v>158166.37097769143</v>
      </c>
      <c r="AO8" s="22">
        <v>162366.9588081424</v>
      </c>
      <c r="AP8" s="22">
        <v>163885.97096796383</v>
      </c>
      <c r="AQ8" s="22">
        <v>164399.4722178618</v>
      </c>
      <c r="AR8" s="22">
        <v>166278.20413464279</v>
      </c>
      <c r="AS8" s="22">
        <v>170384.4587452898</v>
      </c>
      <c r="AT8" s="22">
        <v>171155.35449757948</v>
      </c>
      <c r="AU8" s="22">
        <v>172376.95040436916</v>
      </c>
      <c r="AV8" s="22">
        <v>169784.05784670194</v>
      </c>
      <c r="AW8" s="22">
        <v>172930.27727269047</v>
      </c>
      <c r="AX8" s="22">
        <v>177318.20915880587</v>
      </c>
      <c r="AY8" s="22">
        <v>180215.01227318853</v>
      </c>
      <c r="AZ8" s="22">
        <v>177852.45674974329</v>
      </c>
      <c r="BA8" s="22">
        <v>181136.61813218068</v>
      </c>
      <c r="BB8" s="22">
        <v>180500.4930479381</v>
      </c>
      <c r="BC8" s="22">
        <v>179268.53439360583</v>
      </c>
      <c r="BD8" s="22">
        <v>176481.28174578765</v>
      </c>
      <c r="BE8" s="22">
        <v>177403.94224660544</v>
      </c>
      <c r="BF8" s="22">
        <v>178122.99774853958</v>
      </c>
      <c r="BG8" s="22">
        <v>176131.31694822211</v>
      </c>
      <c r="BH8" s="22">
        <v>175351.92384829128</v>
      </c>
      <c r="BI8" s="22">
        <v>180462.23688694605</v>
      </c>
      <c r="BJ8" s="22">
        <v>183196.87188021984</v>
      </c>
      <c r="BK8" s="22">
        <v>187156.78492579598</v>
      </c>
      <c r="BL8" s="22">
        <v>190840.97890940978</v>
      </c>
      <c r="BM8" s="22">
        <v>187685.08837318933</v>
      </c>
      <c r="BN8" s="22">
        <v>186688.65060204628</v>
      </c>
      <c r="BO8" s="22">
        <v>186296.7486959589</v>
      </c>
      <c r="BP8" s="22">
        <v>192547.56245431709</v>
      </c>
      <c r="BQ8" s="22">
        <v>194540.70117421157</v>
      </c>
      <c r="BR8" s="22">
        <v>193513.54773713136</v>
      </c>
      <c r="BS8" s="22">
        <v>194354.62656867207</v>
      </c>
      <c r="BT8" s="22">
        <v>199167.45150511054</v>
      </c>
      <c r="BU8" s="22">
        <v>198632.93353227706</v>
      </c>
      <c r="BV8" s="22">
        <v>199876.13938598149</v>
      </c>
      <c r="BW8" s="22">
        <v>204945.2877610334</v>
      </c>
      <c r="BX8" s="22">
        <v>200110.97143337489</v>
      </c>
      <c r="BY8" s="22">
        <v>180953.39196357568</v>
      </c>
      <c r="BZ8" s="22">
        <v>189715.18929453092</v>
      </c>
      <c r="CA8" s="22">
        <v>192135.58409480203</v>
      </c>
      <c r="CB8" s="22">
        <v>196532.38832767706</v>
      </c>
      <c r="CC8" s="22">
        <v>198976.5344708871</v>
      </c>
      <c r="CD8" s="22">
        <v>200140.32276970721</v>
      </c>
      <c r="CE8" s="22">
        <v>197373.86357832141</v>
      </c>
      <c r="CF8" s="22">
        <v>199808.49984445248</v>
      </c>
      <c r="CG8" s="22">
        <v>203696.33435194922</v>
      </c>
      <c r="CH8" s="22">
        <v>206375.01632743439</v>
      </c>
      <c r="CI8" s="22">
        <v>210763.11734644539</v>
      </c>
      <c r="CJ8" s="22">
        <v>209223.08042951833</v>
      </c>
      <c r="CK8" s="22">
        <v>203176.42591232347</v>
      </c>
      <c r="CL8" s="22">
        <v>205547.56297792049</v>
      </c>
      <c r="CM8" s="22">
        <v>203421.90633671806</v>
      </c>
      <c r="CN8" s="22">
        <v>205029.26452663651</v>
      </c>
      <c r="CO8" s="22">
        <v>205862.41330039455</v>
      </c>
      <c r="CP8" s="22">
        <v>207487.15195096403</v>
      </c>
    </row>
    <row r="9" spans="2:94" ht="42" customHeight="1" x14ac:dyDescent="0.35">
      <c r="B9" s="20"/>
      <c r="C9" s="102" t="s">
        <v>152</v>
      </c>
      <c r="D9" s="103" t="s">
        <v>153</v>
      </c>
      <c r="E9" s="127"/>
      <c r="F9" s="127"/>
      <c r="G9" s="22">
        <v>62252.515040140439</v>
      </c>
      <c r="H9" s="22">
        <v>66689.097679690254</v>
      </c>
      <c r="I9" s="22">
        <v>65021.012300965987</v>
      </c>
      <c r="J9" s="22">
        <v>68098.815545314763</v>
      </c>
      <c r="K9" s="22">
        <v>67823.269946286266</v>
      </c>
      <c r="L9" s="22">
        <v>63342.59045836451</v>
      </c>
      <c r="M9" s="22">
        <v>58272.849999999991</v>
      </c>
      <c r="N9" s="22">
        <v>53922.860529139463</v>
      </c>
      <c r="O9" s="22">
        <v>53701.032468378333</v>
      </c>
      <c r="P9" s="22">
        <v>53443.719409423691</v>
      </c>
      <c r="Q9" s="22">
        <v>52978.597268123049</v>
      </c>
      <c r="R9" s="22">
        <v>53018.374238063647</v>
      </c>
      <c r="S9" s="22">
        <v>52101.613219232036</v>
      </c>
      <c r="T9" s="22">
        <v>51708.893334326654</v>
      </c>
      <c r="U9" s="22">
        <v>51230.315834752328</v>
      </c>
      <c r="V9" s="22">
        <v>51730.890382923521</v>
      </c>
      <c r="W9" s="22">
        <v>53754.075637394257</v>
      </c>
      <c r="X9" s="22">
        <v>53203.510689526527</v>
      </c>
      <c r="Y9" s="22">
        <v>53595.521125288753</v>
      </c>
      <c r="Z9" s="22">
        <v>54226.539759765714</v>
      </c>
      <c r="AA9" s="22">
        <v>54699.096190878685</v>
      </c>
      <c r="AB9" s="22">
        <v>55928.346893076727</v>
      </c>
      <c r="AC9" s="22">
        <v>56178.144385987805</v>
      </c>
      <c r="AD9" s="22">
        <v>56425.358579794192</v>
      </c>
      <c r="AE9" s="22">
        <v>55500.651718966925</v>
      </c>
      <c r="AF9" s="22">
        <v>55798.910790560301</v>
      </c>
      <c r="AG9" s="22">
        <v>55508.696844657599</v>
      </c>
      <c r="AH9" s="22">
        <v>56340.827873285823</v>
      </c>
      <c r="AI9" s="22">
        <v>56846.772696645327</v>
      </c>
      <c r="AJ9" s="22">
        <v>55720.02728838686</v>
      </c>
      <c r="AK9" s="22">
        <v>54508.464527182798</v>
      </c>
      <c r="AL9" s="22">
        <v>54188.468346634945</v>
      </c>
      <c r="AM9" s="22">
        <v>54571.792147205982</v>
      </c>
      <c r="AN9" s="22">
        <v>55068.825488318325</v>
      </c>
      <c r="AO9" s="22">
        <v>55019.612666961504</v>
      </c>
      <c r="AP9" s="22">
        <v>54747.317565347425</v>
      </c>
      <c r="AQ9" s="22">
        <v>54308.027060090579</v>
      </c>
      <c r="AR9" s="22">
        <v>54195.644029028976</v>
      </c>
      <c r="AS9" s="22">
        <v>54760.655521791508</v>
      </c>
      <c r="AT9" s="22">
        <v>54854.982300990298</v>
      </c>
      <c r="AU9" s="22">
        <v>54288.780218582935</v>
      </c>
      <c r="AV9" s="22">
        <v>53862.612525702258</v>
      </c>
      <c r="AW9" s="22">
        <v>54020.60677937822</v>
      </c>
      <c r="AX9" s="22">
        <v>54487.416101064933</v>
      </c>
      <c r="AY9" s="22">
        <v>55665.355440540246</v>
      </c>
      <c r="AZ9" s="22">
        <v>56303.742085978003</v>
      </c>
      <c r="BA9" s="22">
        <v>56259.564432252133</v>
      </c>
      <c r="BB9" s="22">
        <v>55351.624110402314</v>
      </c>
      <c r="BC9" s="22">
        <v>54649.268248084853</v>
      </c>
      <c r="BD9" s="22">
        <v>54138.107110544741</v>
      </c>
      <c r="BE9" s="22">
        <v>54397.485176874172</v>
      </c>
      <c r="BF9" s="22">
        <v>55403.91924633344</v>
      </c>
      <c r="BG9" s="22">
        <v>54712.569003222801</v>
      </c>
      <c r="BH9" s="22">
        <v>54347.917890399884</v>
      </c>
      <c r="BI9" s="22">
        <v>54242.519331927208</v>
      </c>
      <c r="BJ9" s="22">
        <v>55178.455363540095</v>
      </c>
      <c r="BK9" s="22">
        <v>56044.37525791068</v>
      </c>
      <c r="BL9" s="22">
        <v>55705.561585416013</v>
      </c>
      <c r="BM9" s="22">
        <v>55044.498420577685</v>
      </c>
      <c r="BN9" s="22">
        <v>54448.286678022348</v>
      </c>
      <c r="BO9" s="22">
        <v>53919.876535374962</v>
      </c>
      <c r="BP9" s="22">
        <v>55053.051316490892</v>
      </c>
      <c r="BQ9" s="22">
        <v>55276.211279016927</v>
      </c>
      <c r="BR9" s="22">
        <v>55530.901577125769</v>
      </c>
      <c r="BS9" s="22">
        <v>54818.952152134778</v>
      </c>
      <c r="BT9" s="22">
        <v>54551.837035521748</v>
      </c>
      <c r="BU9" s="22">
        <v>54031.640990793589</v>
      </c>
      <c r="BV9" s="22">
        <v>54391.96996609756</v>
      </c>
      <c r="BW9" s="22">
        <v>54335.851687984075</v>
      </c>
      <c r="BX9" s="22">
        <v>54771.815139290287</v>
      </c>
      <c r="BY9" s="22">
        <v>54353.300069729492</v>
      </c>
      <c r="BZ9" s="22">
        <v>54672.516960574547</v>
      </c>
      <c r="CA9" s="22">
        <v>54688.049256198115</v>
      </c>
      <c r="CB9" s="22">
        <v>54680.735425285799</v>
      </c>
      <c r="CC9" s="22">
        <v>56512.042015582687</v>
      </c>
      <c r="CD9" s="22">
        <v>57610.989859167137</v>
      </c>
      <c r="CE9" s="22">
        <v>57177.411891768264</v>
      </c>
      <c r="CF9" s="22">
        <v>57029.975197754036</v>
      </c>
      <c r="CG9" s="22">
        <v>57619.316502288988</v>
      </c>
      <c r="CH9" s="22">
        <v>59620.150272134859</v>
      </c>
      <c r="CI9" s="22">
        <v>59433.452830682814</v>
      </c>
      <c r="CJ9" s="22">
        <v>59728.106832638696</v>
      </c>
      <c r="CK9" s="22">
        <v>58061.961868952625</v>
      </c>
      <c r="CL9" s="22">
        <v>58548.279320193113</v>
      </c>
      <c r="CM9" s="22">
        <v>57781.38650862583</v>
      </c>
      <c r="CN9" s="22">
        <v>57092.476527736813</v>
      </c>
      <c r="CO9" s="22">
        <v>57375.116460400081</v>
      </c>
      <c r="CP9" s="22">
        <v>57346.634692471096</v>
      </c>
    </row>
    <row r="10" spans="2:94" ht="42" customHeight="1" x14ac:dyDescent="0.35">
      <c r="B10" s="27"/>
      <c r="C10" s="28"/>
      <c r="D10" s="296" t="s">
        <v>154</v>
      </c>
      <c r="E10" s="297"/>
      <c r="F10" s="298"/>
      <c r="G10" s="23">
        <v>39410.578726480438</v>
      </c>
      <c r="H10" s="23">
        <v>42866.613558999998</v>
      </c>
      <c r="I10" s="23">
        <v>39945.553036355981</v>
      </c>
      <c r="J10" s="23">
        <v>41885.284241971334</v>
      </c>
      <c r="K10" s="23">
        <v>41633.826638794388</v>
      </c>
      <c r="L10" s="23">
        <v>37031.757172944228</v>
      </c>
      <c r="M10" s="23">
        <v>31363.95179689772</v>
      </c>
      <c r="N10" s="23">
        <v>26704.043703378964</v>
      </c>
      <c r="O10" s="23">
        <v>26756.711284236015</v>
      </c>
      <c r="P10" s="23">
        <v>26510.900039195476</v>
      </c>
      <c r="Q10" s="23">
        <v>26213.399757357758</v>
      </c>
      <c r="R10" s="23">
        <v>26410.110585554772</v>
      </c>
      <c r="S10" s="23">
        <v>25598.982581033702</v>
      </c>
      <c r="T10" s="23">
        <v>25088.313520135845</v>
      </c>
      <c r="U10" s="23">
        <v>24672.877635689147</v>
      </c>
      <c r="V10" s="23">
        <v>25097.487708603967</v>
      </c>
      <c r="W10" s="23">
        <v>25197.942457833429</v>
      </c>
      <c r="X10" s="23">
        <v>24903.831893891303</v>
      </c>
      <c r="Y10" s="23">
        <v>24560.014649208537</v>
      </c>
      <c r="Z10" s="23">
        <v>24488.256308003183</v>
      </c>
      <c r="AA10" s="23">
        <v>24857.605450369447</v>
      </c>
      <c r="AB10" s="23">
        <v>25605.735102065788</v>
      </c>
      <c r="AC10" s="23">
        <v>25760.509345810715</v>
      </c>
      <c r="AD10" s="23">
        <v>26301.731425580205</v>
      </c>
      <c r="AE10" s="23">
        <v>25498.791268462155</v>
      </c>
      <c r="AF10" s="23">
        <v>25844.299146504112</v>
      </c>
      <c r="AG10" s="23">
        <v>25575.480930270944</v>
      </c>
      <c r="AH10" s="23">
        <v>25748.280438692564</v>
      </c>
      <c r="AI10" s="23">
        <v>25933.254426884083</v>
      </c>
      <c r="AJ10" s="23">
        <v>25042.53014607252</v>
      </c>
      <c r="AK10" s="23">
        <v>24079.7566116526</v>
      </c>
      <c r="AL10" s="23">
        <v>23326.579870227568</v>
      </c>
      <c r="AM10" s="23">
        <v>23857.640776265845</v>
      </c>
      <c r="AN10" s="23">
        <v>23839.962027487807</v>
      </c>
      <c r="AO10" s="23">
        <v>23798.920500742344</v>
      </c>
      <c r="AP10" s="23">
        <v>23823.986931456911</v>
      </c>
      <c r="AQ10" s="23">
        <v>23435.021059994273</v>
      </c>
      <c r="AR10" s="23">
        <v>23343.992290305825</v>
      </c>
      <c r="AS10" s="23">
        <v>23547.527798727722</v>
      </c>
      <c r="AT10" s="23">
        <v>24003.970374676315</v>
      </c>
      <c r="AU10" s="23">
        <v>23114.469872440292</v>
      </c>
      <c r="AV10" s="23">
        <v>22975.73899433629</v>
      </c>
      <c r="AW10" s="23">
        <v>22818.917934098343</v>
      </c>
      <c r="AX10" s="23">
        <v>23154.74681590559</v>
      </c>
      <c r="AY10" s="23">
        <v>23768.914708130516</v>
      </c>
      <c r="AZ10" s="23">
        <v>24166.027322944501</v>
      </c>
      <c r="BA10" s="23">
        <v>24079.628514368054</v>
      </c>
      <c r="BB10" s="23">
        <v>23567.515879438644</v>
      </c>
      <c r="BC10" s="23">
        <v>23081.190271596552</v>
      </c>
      <c r="BD10" s="23">
        <v>22543.938811706677</v>
      </c>
      <c r="BE10" s="23">
        <v>22465.28349505708</v>
      </c>
      <c r="BF10" s="23">
        <v>22424.776393763997</v>
      </c>
      <c r="BG10" s="23">
        <v>21994.497277243274</v>
      </c>
      <c r="BH10" s="23">
        <v>21976.382631088778</v>
      </c>
      <c r="BI10" s="23">
        <v>21924.344104785458</v>
      </c>
      <c r="BJ10" s="23">
        <v>22854.252915880654</v>
      </c>
      <c r="BK10" s="23">
        <v>23241.956822399261</v>
      </c>
      <c r="BL10" s="23">
        <v>22959.437352634388</v>
      </c>
      <c r="BM10" s="23">
        <v>22624.081585994682</v>
      </c>
      <c r="BN10" s="23">
        <v>22488.073135120576</v>
      </c>
      <c r="BO10" s="23">
        <v>22223.255795941019</v>
      </c>
      <c r="BP10" s="23">
        <v>22303.251606482649</v>
      </c>
      <c r="BQ10" s="23">
        <v>22003.849115022811</v>
      </c>
      <c r="BR10" s="23">
        <v>22221.945436449132</v>
      </c>
      <c r="BS10" s="23">
        <v>21804.08406202685</v>
      </c>
      <c r="BT10" s="23">
        <v>21820.296896918633</v>
      </c>
      <c r="BU10" s="23">
        <v>21335.80359569213</v>
      </c>
      <c r="BV10" s="23">
        <v>21193.204437379678</v>
      </c>
      <c r="BW10" s="22">
        <v>21158.546859225422</v>
      </c>
      <c r="BX10" s="22">
        <v>21635.372107504099</v>
      </c>
      <c r="BY10" s="22">
        <v>21551.622526930118</v>
      </c>
      <c r="BZ10" s="22">
        <v>21969.880758524439</v>
      </c>
      <c r="CA10" s="22">
        <v>21494.662161349708</v>
      </c>
      <c r="CB10" s="22">
        <v>21343.917633547069</v>
      </c>
      <c r="CC10" s="22">
        <v>21718.186936814294</v>
      </c>
      <c r="CD10" s="22">
        <v>21729.772570418194</v>
      </c>
      <c r="CE10" s="22">
        <v>21328.282657258686</v>
      </c>
      <c r="CF10" s="22">
        <v>21459.906171836024</v>
      </c>
      <c r="CG10" s="22">
        <v>22034.983926785804</v>
      </c>
      <c r="CH10" s="22">
        <v>23662.52981607959</v>
      </c>
      <c r="CI10" s="22">
        <v>23405.606134914753</v>
      </c>
      <c r="CJ10" s="22">
        <v>23273.626068760277</v>
      </c>
      <c r="CK10" s="22">
        <v>22175.189821809425</v>
      </c>
      <c r="CL10" s="22">
        <v>22734.951511046591</v>
      </c>
      <c r="CM10" s="22">
        <v>22168.404837431051</v>
      </c>
      <c r="CN10" s="22">
        <v>21657.050196810815</v>
      </c>
      <c r="CO10" s="22">
        <v>21617.695081445789</v>
      </c>
      <c r="CP10" s="22">
        <v>21596.459488517896</v>
      </c>
    </row>
    <row r="11" spans="2:94" ht="42" customHeight="1" x14ac:dyDescent="0.35">
      <c r="B11" s="27"/>
      <c r="C11" s="28"/>
      <c r="D11" s="296" t="s">
        <v>155</v>
      </c>
      <c r="E11" s="297"/>
      <c r="F11" s="298"/>
      <c r="G11" s="23">
        <v>3714.2256906299999</v>
      </c>
      <c r="H11" s="23">
        <v>3403.814668</v>
      </c>
      <c r="I11" s="23">
        <v>3480.8921404899997</v>
      </c>
      <c r="J11" s="23">
        <v>3021.2806799232062</v>
      </c>
      <c r="K11" s="23">
        <v>2770.5087997543133</v>
      </c>
      <c r="L11" s="23">
        <v>2525.9738760851556</v>
      </c>
      <c r="M11" s="23">
        <v>3282.6651502984269</v>
      </c>
      <c r="N11" s="23">
        <v>3726.4603118018736</v>
      </c>
      <c r="O11" s="23">
        <v>3594.1003256735412</v>
      </c>
      <c r="P11" s="23">
        <v>3614.0648857282827</v>
      </c>
      <c r="Q11" s="23">
        <v>3531.3283050903306</v>
      </c>
      <c r="R11" s="23">
        <v>3547.8518446511812</v>
      </c>
      <c r="S11" s="23">
        <v>3510.1427017434203</v>
      </c>
      <c r="T11" s="23">
        <v>3575.245376524043</v>
      </c>
      <c r="U11" s="23">
        <v>3556.2240052382485</v>
      </c>
      <c r="V11" s="23">
        <v>3627.8552292675768</v>
      </c>
      <c r="W11" s="23">
        <v>3609.2445792131339</v>
      </c>
      <c r="X11" s="23">
        <v>3517.3264916245389</v>
      </c>
      <c r="Y11" s="23">
        <v>3520.9917475642892</v>
      </c>
      <c r="Z11" s="23">
        <v>3631.6167951082402</v>
      </c>
      <c r="AA11" s="23">
        <v>3683.6397378466199</v>
      </c>
      <c r="AB11" s="23">
        <v>3681.7545254071138</v>
      </c>
      <c r="AC11" s="23">
        <v>3719.9998085035654</v>
      </c>
      <c r="AD11" s="23">
        <v>3646.8273755795103</v>
      </c>
      <c r="AE11" s="23">
        <v>3626.616818913496</v>
      </c>
      <c r="AF11" s="23">
        <v>3558.1651920830532</v>
      </c>
      <c r="AG11" s="23">
        <v>3579.3792469540999</v>
      </c>
      <c r="AH11" s="23">
        <v>3570.334174090196</v>
      </c>
      <c r="AI11" s="23">
        <v>3538.4966008061156</v>
      </c>
      <c r="AJ11" s="23">
        <v>3448.5766992846229</v>
      </c>
      <c r="AK11" s="23">
        <v>3436.1110445027152</v>
      </c>
      <c r="AL11" s="23">
        <v>3355.5270353833789</v>
      </c>
      <c r="AM11" s="23">
        <v>3368.1504773545976</v>
      </c>
      <c r="AN11" s="23">
        <v>3388.154305939398</v>
      </c>
      <c r="AO11" s="23">
        <v>3325.5242901892211</v>
      </c>
      <c r="AP11" s="23">
        <v>3233.0367287532044</v>
      </c>
      <c r="AQ11" s="23">
        <v>3257.882117779553</v>
      </c>
      <c r="AR11" s="23">
        <v>3208.4560259102464</v>
      </c>
      <c r="AS11" s="23">
        <v>3279.9634519844285</v>
      </c>
      <c r="AT11" s="23">
        <v>2940.3984671173475</v>
      </c>
      <c r="AU11" s="23">
        <v>3309.0517730314705</v>
      </c>
      <c r="AV11" s="23">
        <v>3140.5002625067632</v>
      </c>
      <c r="AW11" s="23">
        <v>3146.6786223018171</v>
      </c>
      <c r="AX11" s="23">
        <v>3142.2830199511332</v>
      </c>
      <c r="AY11" s="23">
        <v>3175.4556373600753</v>
      </c>
      <c r="AZ11" s="23">
        <v>3160.2839070129839</v>
      </c>
      <c r="BA11" s="23">
        <v>3174.0966280085136</v>
      </c>
      <c r="BB11" s="23">
        <v>3048.7729592914948</v>
      </c>
      <c r="BC11" s="23">
        <v>2966.1272918317554</v>
      </c>
      <c r="BD11" s="23">
        <v>3044.0271246529351</v>
      </c>
      <c r="BE11" s="23">
        <v>3005.3887437937874</v>
      </c>
      <c r="BF11" s="23">
        <v>3036.8620773682469</v>
      </c>
      <c r="BG11" s="23">
        <v>3180.6133898700541</v>
      </c>
      <c r="BH11" s="23">
        <v>3020.6904412659583</v>
      </c>
      <c r="BI11" s="23">
        <v>3036.5935120250356</v>
      </c>
      <c r="BJ11" s="23">
        <v>2941.4523277557919</v>
      </c>
      <c r="BK11" s="23">
        <v>2963.8088202693411</v>
      </c>
      <c r="BL11" s="23">
        <v>2962.2633564999819</v>
      </c>
      <c r="BM11" s="23">
        <v>2891.2974577325526</v>
      </c>
      <c r="BN11" s="23">
        <v>2718.0125649831175</v>
      </c>
      <c r="BO11" s="23">
        <v>2692.21245342272</v>
      </c>
      <c r="BP11" s="23">
        <v>2699.3479155497034</v>
      </c>
      <c r="BQ11" s="23">
        <v>2708.4281866178917</v>
      </c>
      <c r="BR11" s="23">
        <v>2745.9621260990616</v>
      </c>
      <c r="BS11" s="23">
        <v>2735.1974771568375</v>
      </c>
      <c r="BT11" s="23">
        <v>2683.8874825195285</v>
      </c>
      <c r="BU11" s="23">
        <v>2731.7886328887093</v>
      </c>
      <c r="BV11" s="23">
        <v>2756.5729327318336</v>
      </c>
      <c r="BW11" s="22">
        <v>2811.6295887670394</v>
      </c>
      <c r="BX11" s="22">
        <v>2813.0263299125827</v>
      </c>
      <c r="BY11" s="22">
        <v>2822.3851656018446</v>
      </c>
      <c r="BZ11" s="22">
        <v>2815.9358773373247</v>
      </c>
      <c r="CA11" s="22">
        <v>2874.2000930394197</v>
      </c>
      <c r="CB11" s="22">
        <v>2967.212424090611</v>
      </c>
      <c r="CC11" s="22">
        <v>3057.7307291919524</v>
      </c>
      <c r="CD11" s="22">
        <v>3078.7360767542878</v>
      </c>
      <c r="CE11" s="22">
        <v>3004.5950665042642</v>
      </c>
      <c r="CF11" s="22">
        <v>2956.2155391465567</v>
      </c>
      <c r="CG11" s="22">
        <v>3002.4080614699792</v>
      </c>
      <c r="CH11" s="22">
        <v>3046.5304606465334</v>
      </c>
      <c r="CI11" s="22">
        <v>3162.7321376904215</v>
      </c>
      <c r="CJ11" s="22">
        <v>3184.3471195997413</v>
      </c>
      <c r="CK11" s="22">
        <v>3035.1940149070037</v>
      </c>
      <c r="CL11" s="22">
        <v>3046.0332404844221</v>
      </c>
      <c r="CM11" s="22">
        <v>3041.0976380706243</v>
      </c>
      <c r="CN11" s="22">
        <v>2939.1635272853437</v>
      </c>
      <c r="CO11" s="22">
        <v>2954.6499819802029</v>
      </c>
      <c r="CP11" s="22">
        <v>2990.023232081739</v>
      </c>
    </row>
    <row r="12" spans="2:94" ht="42" customHeight="1" x14ac:dyDescent="0.35">
      <c r="B12" s="27"/>
      <c r="C12" s="28"/>
      <c r="D12" s="296" t="s">
        <v>280</v>
      </c>
      <c r="E12" s="297"/>
      <c r="F12" s="298"/>
      <c r="G12" s="23">
        <v>19047.256490599997</v>
      </c>
      <c r="H12" s="23">
        <v>20337.180109000001</v>
      </c>
      <c r="I12" s="23">
        <v>21529.213560110002</v>
      </c>
      <c r="J12" s="23">
        <v>23129.073526592754</v>
      </c>
      <c r="K12" s="23">
        <v>23363.444042021194</v>
      </c>
      <c r="L12" s="23">
        <v>23742.707244036104</v>
      </c>
      <c r="M12" s="23">
        <v>23597.869437719444</v>
      </c>
      <c r="N12" s="23">
        <v>23473.425088585751</v>
      </c>
      <c r="O12" s="23">
        <v>23333.642285710976</v>
      </c>
      <c r="P12" s="23">
        <v>23302.339600868756</v>
      </c>
      <c r="Q12" s="23">
        <v>23217.557732872207</v>
      </c>
      <c r="R12" s="23">
        <v>23043.938269120765</v>
      </c>
      <c r="S12" s="23">
        <v>22977.245388275394</v>
      </c>
      <c r="T12" s="23">
        <v>23029.934896819355</v>
      </c>
      <c r="U12" s="23">
        <v>22988.435966624318</v>
      </c>
      <c r="V12" s="23">
        <v>22992.48960014238</v>
      </c>
      <c r="W12" s="23">
        <v>24933.689751037364</v>
      </c>
      <c r="X12" s="23">
        <v>24769.266715056823</v>
      </c>
      <c r="Y12" s="23">
        <v>25502.250223438099</v>
      </c>
      <c r="Z12" s="23">
        <v>26094.166949788585</v>
      </c>
      <c r="AA12" s="23">
        <v>26147.68664521386</v>
      </c>
      <c r="AB12" s="23">
        <v>26630.203521934705</v>
      </c>
      <c r="AC12" s="23">
        <v>26658.835176768498</v>
      </c>
      <c r="AD12" s="23">
        <v>26437.405043191182</v>
      </c>
      <c r="AE12" s="23">
        <v>26311.503008528631</v>
      </c>
      <c r="AF12" s="23">
        <v>26331.969932329976</v>
      </c>
      <c r="AG12" s="23">
        <v>26292.558204377518</v>
      </c>
      <c r="AH12" s="23">
        <v>26960.511245198992</v>
      </c>
      <c r="AI12" s="23">
        <v>27312.849269396109</v>
      </c>
      <c r="AJ12" s="23">
        <v>27168.286560734668</v>
      </c>
      <c r="AK12" s="23">
        <v>26984.550634386636</v>
      </c>
      <c r="AL12" s="23">
        <v>27498.602018621692</v>
      </c>
      <c r="AM12" s="23">
        <v>27340.686441549682</v>
      </c>
      <c r="AN12" s="23">
        <v>27835.359294474158</v>
      </c>
      <c r="AO12" s="23">
        <v>27839.108614716177</v>
      </c>
      <c r="AP12" s="23">
        <v>27633.292310325032</v>
      </c>
      <c r="AQ12" s="23">
        <v>27556.673460821141</v>
      </c>
      <c r="AR12" s="23">
        <v>27579.122292575659</v>
      </c>
      <c r="AS12" s="23">
        <v>27862.095014164966</v>
      </c>
      <c r="AT12" s="23">
        <v>27838.74737306458</v>
      </c>
      <c r="AU12" s="23">
        <v>27794.003062457334</v>
      </c>
      <c r="AV12" s="23">
        <v>27675.972829444832</v>
      </c>
      <c r="AW12" s="23">
        <v>27983.23333091466</v>
      </c>
      <c r="AX12" s="23">
        <v>28118.218522868308</v>
      </c>
      <c r="AY12" s="23">
        <v>28634.07187455997</v>
      </c>
      <c r="AZ12" s="23">
        <v>28891.782068453929</v>
      </c>
      <c r="BA12" s="23">
        <v>28919.496920637437</v>
      </c>
      <c r="BB12" s="23">
        <v>28650.355539636701</v>
      </c>
      <c r="BC12" s="23">
        <v>28514.192544293914</v>
      </c>
      <c r="BD12" s="23">
        <v>28456.852226792616</v>
      </c>
      <c r="BE12" s="23">
        <v>28829.399424364696</v>
      </c>
      <c r="BF12" s="23">
        <v>29841.183508230999</v>
      </c>
      <c r="BG12" s="23">
        <v>29537.45833610947</v>
      </c>
      <c r="BH12" s="23">
        <v>29350.844818045152</v>
      </c>
      <c r="BI12" s="23">
        <v>29281.581715116718</v>
      </c>
      <c r="BJ12" s="23">
        <v>29382.750119903652</v>
      </c>
      <c r="BK12" s="23">
        <v>29838.60961524208</v>
      </c>
      <c r="BL12" s="23">
        <v>29783.860876281648</v>
      </c>
      <c r="BM12" s="23">
        <v>29529.119376850456</v>
      </c>
      <c r="BN12" s="23">
        <v>29242.200977918656</v>
      </c>
      <c r="BO12" s="23">
        <v>29004.408286011225</v>
      </c>
      <c r="BP12" s="23">
        <v>30050.451794458539</v>
      </c>
      <c r="BQ12" s="23">
        <v>30563.933977376226</v>
      </c>
      <c r="BR12" s="23">
        <v>30562.994014577576</v>
      </c>
      <c r="BS12" s="23">
        <v>30279.670612951089</v>
      </c>
      <c r="BT12" s="23">
        <v>30047.652656083588</v>
      </c>
      <c r="BU12" s="23">
        <v>29964.048762212751</v>
      </c>
      <c r="BV12" s="23">
        <v>30442.192595986049</v>
      </c>
      <c r="BW12" s="22">
        <v>30365.675239991615</v>
      </c>
      <c r="BX12" s="22">
        <v>30323.416701873604</v>
      </c>
      <c r="BY12" s="22">
        <v>29979.292377197526</v>
      </c>
      <c r="BZ12" s="22">
        <v>29886.700324712787</v>
      </c>
      <c r="CA12" s="22">
        <v>30319.187001808987</v>
      </c>
      <c r="CB12" s="22">
        <v>30369.605367648117</v>
      </c>
      <c r="CC12" s="22">
        <v>31736.124349576439</v>
      </c>
      <c r="CD12" s="22">
        <v>32802.481211994658</v>
      </c>
      <c r="CE12" s="22">
        <v>32844.53416800531</v>
      </c>
      <c r="CF12" s="22">
        <v>32613.853486771455</v>
      </c>
      <c r="CG12" s="22">
        <v>32581.92451403321</v>
      </c>
      <c r="CH12" s="22">
        <v>32911.089995408736</v>
      </c>
      <c r="CI12" s="22">
        <v>32865.114558077636</v>
      </c>
      <c r="CJ12" s="22">
        <v>33270.133644278678</v>
      </c>
      <c r="CK12" s="22">
        <v>32851.578032236197</v>
      </c>
      <c r="CL12" s="22">
        <v>32767.294568662099</v>
      </c>
      <c r="CM12" s="22">
        <v>32571.884033124152</v>
      </c>
      <c r="CN12" s="22">
        <v>32496.262803640653</v>
      </c>
      <c r="CO12" s="22">
        <v>32802.771396974087</v>
      </c>
      <c r="CP12" s="22">
        <v>32760.151971871459</v>
      </c>
    </row>
    <row r="13" spans="2:94" ht="42" customHeight="1" x14ac:dyDescent="0.35">
      <c r="B13" s="27"/>
      <c r="C13" s="28"/>
      <c r="D13" s="296" t="s">
        <v>281</v>
      </c>
      <c r="E13" s="297"/>
      <c r="F13" s="298"/>
      <c r="G13" s="23">
        <v>80.454132430000001</v>
      </c>
      <c r="H13" s="23">
        <v>81.489343690254216</v>
      </c>
      <c r="I13" s="23">
        <v>65.353564009999999</v>
      </c>
      <c r="J13" s="23">
        <v>63.177096827467494</v>
      </c>
      <c r="K13" s="23">
        <v>55.490465716365271</v>
      </c>
      <c r="L13" s="23">
        <v>42.152165299027956</v>
      </c>
      <c r="M13" s="23">
        <v>28.363615084398269</v>
      </c>
      <c r="N13" s="23">
        <v>18.931425372874962</v>
      </c>
      <c r="O13" s="23">
        <v>16.578572757796803</v>
      </c>
      <c r="P13" s="23">
        <v>16.414883631183177</v>
      </c>
      <c r="Q13" s="23">
        <v>16.311472802755127</v>
      </c>
      <c r="R13" s="23">
        <v>16.473538736926969</v>
      </c>
      <c r="S13" s="23">
        <v>15.242548179525183</v>
      </c>
      <c r="T13" s="23">
        <v>15.399540847415858</v>
      </c>
      <c r="U13" s="23">
        <v>12.778227200612973</v>
      </c>
      <c r="V13" s="23">
        <v>13.057844909590864</v>
      </c>
      <c r="W13" s="23">
        <v>13.198849310326253</v>
      </c>
      <c r="X13" s="23">
        <v>13.085588953858155</v>
      </c>
      <c r="Y13" s="23">
        <v>12.26450507782045</v>
      </c>
      <c r="Z13" s="23">
        <v>12.499706865709722</v>
      </c>
      <c r="AA13" s="23">
        <v>10.164357448755892</v>
      </c>
      <c r="AB13" s="23">
        <v>10.653743669116208</v>
      </c>
      <c r="AC13" s="23">
        <v>38.80005490502483</v>
      </c>
      <c r="AD13" s="23">
        <v>39.39473544329654</v>
      </c>
      <c r="AE13" s="23">
        <v>63.740623062645867</v>
      </c>
      <c r="AF13" s="23">
        <v>64.476519643162504</v>
      </c>
      <c r="AG13" s="23">
        <v>61.278463055036717</v>
      </c>
      <c r="AH13" s="23">
        <v>61.702015304075125</v>
      </c>
      <c r="AI13" s="23">
        <v>62.172399559021422</v>
      </c>
      <c r="AJ13" s="23">
        <v>60.633882295046554</v>
      </c>
      <c r="AK13" s="23">
        <v>8.0462366408494557</v>
      </c>
      <c r="AL13" s="23">
        <v>7.7594224023054315</v>
      </c>
      <c r="AM13" s="23">
        <v>5.3144520358637486</v>
      </c>
      <c r="AN13" s="23">
        <v>5.3498604169573687</v>
      </c>
      <c r="AO13" s="23">
        <v>56.059261313759635</v>
      </c>
      <c r="AP13" s="23">
        <v>57.001594812279208</v>
      </c>
      <c r="AQ13" s="23">
        <v>58.450421495613469</v>
      </c>
      <c r="AR13" s="23">
        <v>64.073420237242743</v>
      </c>
      <c r="AS13" s="23">
        <v>71.069256914397045</v>
      </c>
      <c r="AT13" s="23">
        <v>71.866086132050796</v>
      </c>
      <c r="AU13" s="23">
        <v>71.255510653835529</v>
      </c>
      <c r="AV13" s="23">
        <v>70.400439414372542</v>
      </c>
      <c r="AW13" s="23">
        <v>71.776892063405185</v>
      </c>
      <c r="AX13" s="23">
        <v>72.167742339898638</v>
      </c>
      <c r="AY13" s="23">
        <v>86.913220489678253</v>
      </c>
      <c r="AZ13" s="23">
        <v>85.648787566581319</v>
      </c>
      <c r="BA13" s="23">
        <v>86.342369238123013</v>
      </c>
      <c r="BB13" s="23">
        <v>84.979732035480282</v>
      </c>
      <c r="BC13" s="23">
        <v>87.758140362632403</v>
      </c>
      <c r="BD13" s="23">
        <v>93.288947392508319</v>
      </c>
      <c r="BE13" s="23">
        <v>97.413513658605325</v>
      </c>
      <c r="BF13" s="23">
        <v>101.09726697019364</v>
      </c>
      <c r="BG13" s="23">
        <v>0</v>
      </c>
      <c r="BH13" s="23">
        <v>0</v>
      </c>
      <c r="BI13" s="23">
        <v>0</v>
      </c>
      <c r="BJ13" s="23">
        <v>0</v>
      </c>
      <c r="BK13" s="23">
        <v>0</v>
      </c>
      <c r="BL13" s="23">
        <v>0</v>
      </c>
      <c r="BM13" s="23">
        <v>0</v>
      </c>
      <c r="BN13" s="23">
        <v>0</v>
      </c>
      <c r="BO13" s="23">
        <v>0</v>
      </c>
      <c r="BP13" s="23">
        <v>0</v>
      </c>
      <c r="BQ13" s="23">
        <v>0</v>
      </c>
      <c r="BR13" s="23">
        <v>0</v>
      </c>
      <c r="BS13" s="23">
        <v>0</v>
      </c>
      <c r="BT13" s="23">
        <v>0</v>
      </c>
      <c r="BU13" s="23">
        <v>0</v>
      </c>
      <c r="BV13" s="23">
        <v>0</v>
      </c>
      <c r="BW13" s="22">
        <v>0</v>
      </c>
      <c r="BX13" s="22">
        <v>0</v>
      </c>
      <c r="BY13" s="22">
        <v>0</v>
      </c>
      <c r="BZ13" s="22">
        <v>0</v>
      </c>
      <c r="CA13" s="22">
        <v>0</v>
      </c>
      <c r="CB13" s="22">
        <v>0</v>
      </c>
      <c r="CC13" s="22">
        <v>0</v>
      </c>
      <c r="CD13" s="22">
        <v>0</v>
      </c>
      <c r="CE13" s="22">
        <v>0</v>
      </c>
      <c r="CF13" s="22">
        <v>0</v>
      </c>
      <c r="CG13" s="22">
        <v>0</v>
      </c>
      <c r="CH13" s="22">
        <v>0</v>
      </c>
      <c r="CI13" s="22">
        <v>0</v>
      </c>
      <c r="CJ13" s="22">
        <v>0</v>
      </c>
      <c r="CK13" s="22">
        <v>0</v>
      </c>
      <c r="CL13" s="22">
        <v>0</v>
      </c>
      <c r="CM13" s="22">
        <v>0</v>
      </c>
      <c r="CN13" s="22">
        <v>0</v>
      </c>
      <c r="CO13" s="22">
        <v>0</v>
      </c>
      <c r="CP13" s="22">
        <v>0</v>
      </c>
    </row>
    <row r="14" spans="2:94" ht="42" customHeight="1" x14ac:dyDescent="0.35">
      <c r="B14" s="27"/>
      <c r="C14" s="28" t="s">
        <v>156</v>
      </c>
      <c r="D14" s="127" t="s">
        <v>157</v>
      </c>
      <c r="E14" s="127"/>
      <c r="F14" s="128"/>
      <c r="G14" s="23">
        <v>14667.729164454826</v>
      </c>
      <c r="H14" s="23">
        <v>18446.574337899543</v>
      </c>
      <c r="I14" s="23">
        <v>25831.735999999997</v>
      </c>
      <c r="J14" s="23">
        <v>38761.077716901455</v>
      </c>
      <c r="K14" s="23">
        <v>44603.893278000003</v>
      </c>
      <c r="L14" s="23">
        <v>52844.372984000001</v>
      </c>
      <c r="M14" s="23">
        <v>56020.6979448684</v>
      </c>
      <c r="N14" s="23">
        <v>69882.833733118998</v>
      </c>
      <c r="O14" s="23">
        <v>76059.894418217824</v>
      </c>
      <c r="P14" s="23">
        <v>75831.105037705012</v>
      </c>
      <c r="Q14" s="23">
        <v>74844.160740599196</v>
      </c>
      <c r="R14" s="23">
        <v>74940.953412692295</v>
      </c>
      <c r="S14" s="23">
        <v>76337.584453107265</v>
      </c>
      <c r="T14" s="23">
        <v>77735.377431216097</v>
      </c>
      <c r="U14" s="23">
        <v>78240.228713875593</v>
      </c>
      <c r="V14" s="23">
        <v>77049.895166464703</v>
      </c>
      <c r="W14" s="23">
        <v>75309.376869414002</v>
      </c>
      <c r="X14" s="23">
        <v>78303.810129041696</v>
      </c>
      <c r="Y14" s="23">
        <v>79050.829450867095</v>
      </c>
      <c r="Z14" s="23">
        <v>83168.986875679606</v>
      </c>
      <c r="AA14" s="23">
        <v>83647.875942510407</v>
      </c>
      <c r="AB14" s="23">
        <v>85859.611427521508</v>
      </c>
      <c r="AC14" s="23">
        <v>89984.845399343292</v>
      </c>
      <c r="AD14" s="23">
        <v>91874.036185754201</v>
      </c>
      <c r="AE14" s="23">
        <v>90003.022285831496</v>
      </c>
      <c r="AF14" s="23">
        <v>97464.933080174902</v>
      </c>
      <c r="AG14" s="23">
        <v>98875.237493650799</v>
      </c>
      <c r="AH14" s="23">
        <v>98846.955394486809</v>
      </c>
      <c r="AI14" s="23">
        <v>101412.58458968691</v>
      </c>
      <c r="AJ14" s="23">
        <v>100225.7653434018</v>
      </c>
      <c r="AK14" s="23">
        <v>96449.855488948495</v>
      </c>
      <c r="AL14" s="23">
        <v>100686.6797742365</v>
      </c>
      <c r="AM14" s="23">
        <v>102675.6482497688</v>
      </c>
      <c r="AN14" s="23">
        <v>103097.54548937309</v>
      </c>
      <c r="AO14" s="23">
        <v>107347.3461411809</v>
      </c>
      <c r="AP14" s="23">
        <v>109138.6534026164</v>
      </c>
      <c r="AQ14" s="23">
        <v>110091.4451577712</v>
      </c>
      <c r="AR14" s="23">
        <v>112082.56010561381</v>
      </c>
      <c r="AS14" s="23">
        <v>115623.8032234983</v>
      </c>
      <c r="AT14" s="23">
        <v>116300.37219658919</v>
      </c>
      <c r="AU14" s="23">
        <v>118088.17018578621</v>
      </c>
      <c r="AV14" s="23">
        <v>115921.44532099969</v>
      </c>
      <c r="AW14" s="23">
        <v>118909.67049331224</v>
      </c>
      <c r="AX14" s="23">
        <v>122830.79305774094</v>
      </c>
      <c r="AY14" s="23">
        <v>124549.6568326483</v>
      </c>
      <c r="AZ14" s="23">
        <v>121548.71466376528</v>
      </c>
      <c r="BA14" s="23">
        <v>124877.05369992854</v>
      </c>
      <c r="BB14" s="23">
        <v>125148.86893753578</v>
      </c>
      <c r="BC14" s="23">
        <v>124619.26614552099</v>
      </c>
      <c r="BD14" s="23">
        <v>122343.1746352429</v>
      </c>
      <c r="BE14" s="23">
        <v>123006.45706973126</v>
      </c>
      <c r="BF14" s="23">
        <v>122719.07850220613</v>
      </c>
      <c r="BG14" s="23">
        <v>121418.74794499931</v>
      </c>
      <c r="BH14" s="23">
        <v>121004.00595789141</v>
      </c>
      <c r="BI14" s="23">
        <v>126219.71755501884</v>
      </c>
      <c r="BJ14" s="23">
        <v>128018.41651667975</v>
      </c>
      <c r="BK14" s="23">
        <v>131112.40966788531</v>
      </c>
      <c r="BL14" s="23">
        <v>135135.41732399375</v>
      </c>
      <c r="BM14" s="23">
        <v>132640.58995261163</v>
      </c>
      <c r="BN14" s="23">
        <v>132240.36392402393</v>
      </c>
      <c r="BO14" s="23">
        <v>132376.87216058394</v>
      </c>
      <c r="BP14" s="23">
        <v>137494.51113782619</v>
      </c>
      <c r="BQ14" s="23">
        <v>139264.48989519465</v>
      </c>
      <c r="BR14" s="23">
        <v>137982.64616000559</v>
      </c>
      <c r="BS14" s="23">
        <v>139535.67441653728</v>
      </c>
      <c r="BT14" s="23">
        <v>144615.61446958879</v>
      </c>
      <c r="BU14" s="23">
        <v>144601.29254148348</v>
      </c>
      <c r="BV14" s="23">
        <v>145484.16941988393</v>
      </c>
      <c r="BW14" s="22">
        <v>150609.43607304932</v>
      </c>
      <c r="BX14" s="22">
        <v>145339.15629408459</v>
      </c>
      <c r="BY14" s="22">
        <v>126600.0918938462</v>
      </c>
      <c r="BZ14" s="22">
        <v>135042.67233395638</v>
      </c>
      <c r="CA14" s="22">
        <v>137447.53483860393</v>
      </c>
      <c r="CB14" s="22">
        <v>141851.65290239127</v>
      </c>
      <c r="CC14" s="22">
        <v>142464.49245530443</v>
      </c>
      <c r="CD14" s="22">
        <v>142529.33291054008</v>
      </c>
      <c r="CE14" s="22">
        <v>140196.45168655313</v>
      </c>
      <c r="CF14" s="22">
        <v>142778.52464669844</v>
      </c>
      <c r="CG14" s="22">
        <v>146077.01784966025</v>
      </c>
      <c r="CH14" s="22">
        <v>146754.86605529953</v>
      </c>
      <c r="CI14" s="22">
        <v>151329.66451576259</v>
      </c>
      <c r="CJ14" s="22">
        <v>149494.97359687963</v>
      </c>
      <c r="CK14" s="22">
        <v>145114.46404337086</v>
      </c>
      <c r="CL14" s="22">
        <v>146999.28365772738</v>
      </c>
      <c r="CM14" s="22">
        <v>145640.51982809225</v>
      </c>
      <c r="CN14" s="22">
        <v>147936.7879988997</v>
      </c>
      <c r="CO14" s="22">
        <v>148487.29683999447</v>
      </c>
      <c r="CP14" s="22">
        <v>150140.51725849294</v>
      </c>
    </row>
    <row r="15" spans="2:94" ht="42" customHeight="1" x14ac:dyDescent="0.35">
      <c r="B15" s="27"/>
      <c r="C15" s="28"/>
      <c r="D15" s="302" t="s">
        <v>158</v>
      </c>
      <c r="E15" s="297"/>
      <c r="F15" s="298"/>
      <c r="G15" s="23">
        <v>6370</v>
      </c>
      <c r="H15" s="23">
        <v>10446</v>
      </c>
      <c r="I15" s="23">
        <v>14342.686</v>
      </c>
      <c r="J15" s="23">
        <v>16989.287370999999</v>
      </c>
      <c r="K15" s="23">
        <v>20027.676582</v>
      </c>
      <c r="L15" s="23">
        <v>24868.960057</v>
      </c>
      <c r="M15" s="23">
        <v>29453.497026007099</v>
      </c>
      <c r="N15" s="23">
        <v>32796.724327974298</v>
      </c>
      <c r="O15" s="23">
        <v>36390.063210297027</v>
      </c>
      <c r="P15" s="23">
        <v>36363.577011583606</v>
      </c>
      <c r="Q15" s="23">
        <v>36318.0145314888</v>
      </c>
      <c r="R15" s="23">
        <v>35660.020661668095</v>
      </c>
      <c r="S15" s="23">
        <v>37393.48854817955</v>
      </c>
      <c r="T15" s="23">
        <v>37416.2792463976</v>
      </c>
      <c r="U15" s="23">
        <v>38656.047495865096</v>
      </c>
      <c r="V15" s="23">
        <v>39573.861517074205</v>
      </c>
      <c r="W15" s="23">
        <v>39601.158475472505</v>
      </c>
      <c r="X15" s="23">
        <v>39535.227828286501</v>
      </c>
      <c r="Y15" s="23">
        <v>39418.045057803494</v>
      </c>
      <c r="Z15" s="23">
        <v>42681.750920623403</v>
      </c>
      <c r="AA15" s="23">
        <v>41880.0872670807</v>
      </c>
      <c r="AB15" s="23">
        <v>41979.300639914203</v>
      </c>
      <c r="AC15" s="23">
        <v>44332.532805188399</v>
      </c>
      <c r="AD15" s="23">
        <v>44451.513238162595</v>
      </c>
      <c r="AE15" s="23">
        <v>44320.928051531097</v>
      </c>
      <c r="AF15" s="23">
        <v>48603.927086244701</v>
      </c>
      <c r="AG15" s="23">
        <v>48544.396955999997</v>
      </c>
      <c r="AH15" s="23">
        <v>48614.262236592105</v>
      </c>
      <c r="AI15" s="23">
        <v>48713.498191779501</v>
      </c>
      <c r="AJ15" s="23">
        <v>48456.840969790603</v>
      </c>
      <c r="AK15" s="23">
        <v>48078.644105036401</v>
      </c>
      <c r="AL15" s="23">
        <v>51132.677690282901</v>
      </c>
      <c r="AM15" s="23">
        <v>51299.990226835405</v>
      </c>
      <c r="AN15" s="23">
        <v>51258.982891036401</v>
      </c>
      <c r="AO15" s="23">
        <v>53055.538544153605</v>
      </c>
      <c r="AP15" s="23">
        <v>53175.8823363599</v>
      </c>
      <c r="AQ15" s="23">
        <v>53327.721713585299</v>
      </c>
      <c r="AR15" s="23">
        <v>54229.0183982784</v>
      </c>
      <c r="AS15" s="23">
        <v>57413.431310265601</v>
      </c>
      <c r="AT15" s="23">
        <v>57492.457059146298</v>
      </c>
      <c r="AU15" s="23">
        <v>57358.2236989792</v>
      </c>
      <c r="AV15" s="23">
        <v>57256.785727719398</v>
      </c>
      <c r="AW15" s="23">
        <v>57431.668939368181</v>
      </c>
      <c r="AX15" s="23">
        <v>61113.385396093465</v>
      </c>
      <c r="AY15" s="23">
        <v>59704.344001812533</v>
      </c>
      <c r="AZ15" s="23">
        <v>59666.205361948683</v>
      </c>
      <c r="BA15" s="23">
        <v>62447.027529530176</v>
      </c>
      <c r="BB15" s="23">
        <v>64232.324367383713</v>
      </c>
      <c r="BC15" s="23">
        <v>64852.287649355843</v>
      </c>
      <c r="BD15" s="23">
        <v>64708.799045129053</v>
      </c>
      <c r="BE15" s="23">
        <v>64777.018992994948</v>
      </c>
      <c r="BF15" s="23">
        <v>64545.784640470018</v>
      </c>
      <c r="BG15" s="23">
        <v>64425.502784573284</v>
      </c>
      <c r="BH15" s="23">
        <v>64241.835668274274</v>
      </c>
      <c r="BI15" s="23">
        <v>63412.88507018728</v>
      </c>
      <c r="BJ15" s="23">
        <v>66334.103831091765</v>
      </c>
      <c r="BK15" s="23">
        <v>66450.105233547612</v>
      </c>
      <c r="BL15" s="23">
        <v>68094.630664912518</v>
      </c>
      <c r="BM15" s="23">
        <v>64743.584266006743</v>
      </c>
      <c r="BN15" s="23">
        <v>64681.806695743937</v>
      </c>
      <c r="BO15" s="23">
        <v>66366.332362182831</v>
      </c>
      <c r="BP15" s="23">
        <v>67573.369210098303</v>
      </c>
      <c r="BQ15" s="23">
        <v>67038.897424069582</v>
      </c>
      <c r="BR15" s="23">
        <v>67069.13952237129</v>
      </c>
      <c r="BS15" s="23">
        <v>66910.489782700708</v>
      </c>
      <c r="BT15" s="23">
        <v>69053.55871573386</v>
      </c>
      <c r="BU15" s="23">
        <v>68881.397420224093</v>
      </c>
      <c r="BV15" s="23">
        <v>69097.077187017348</v>
      </c>
      <c r="BW15" s="22">
        <v>71800.469084321478</v>
      </c>
      <c r="BX15" s="22">
        <v>71749.613438948989</v>
      </c>
      <c r="BY15" s="22">
        <v>69967.506100839426</v>
      </c>
      <c r="BZ15" s="22">
        <v>74030.671946017057</v>
      </c>
      <c r="CA15" s="22">
        <v>74199.500119289951</v>
      </c>
      <c r="CB15" s="22">
        <v>76336.347140959304</v>
      </c>
      <c r="CC15" s="22">
        <v>77918.528520249456</v>
      </c>
      <c r="CD15" s="22">
        <v>77808.823359901085</v>
      </c>
      <c r="CE15" s="22">
        <v>77644.634619922232</v>
      </c>
      <c r="CF15" s="22">
        <v>77771.989044247777</v>
      </c>
      <c r="CG15" s="22">
        <v>77383.134001981874</v>
      </c>
      <c r="CH15" s="22">
        <v>77707.841170506916</v>
      </c>
      <c r="CI15" s="22">
        <v>81227.276699801208</v>
      </c>
      <c r="CJ15" s="22">
        <v>81225.680392859664</v>
      </c>
      <c r="CK15" s="22">
        <v>79824.488885533909</v>
      </c>
      <c r="CL15" s="22">
        <v>80327.882081835764</v>
      </c>
      <c r="CM15" s="22">
        <v>78732.272169112504</v>
      </c>
      <c r="CN15" s="22">
        <v>80730.446780360304</v>
      </c>
      <c r="CO15" s="22">
        <v>81706.639392891724</v>
      </c>
      <c r="CP15" s="22">
        <v>81606.943722913464</v>
      </c>
    </row>
    <row r="16" spans="2:94" ht="42" customHeight="1" x14ac:dyDescent="0.35">
      <c r="B16" s="27"/>
      <c r="C16" s="28"/>
      <c r="D16" s="303" t="s">
        <v>159</v>
      </c>
      <c r="E16" s="304"/>
      <c r="F16" s="305"/>
      <c r="G16" s="23">
        <v>8297.7291644548259</v>
      </c>
      <c r="H16" s="23">
        <v>8000.5743378995439</v>
      </c>
      <c r="I16" s="23">
        <v>11489.05</v>
      </c>
      <c r="J16" s="23">
        <v>21771.790345901456</v>
      </c>
      <c r="K16" s="23">
        <v>24576.216696</v>
      </c>
      <c r="L16" s="23">
        <v>27975.412927000001</v>
      </c>
      <c r="M16" s="23">
        <v>26567.200918861301</v>
      </c>
      <c r="N16" s="23">
        <v>37086.1094051447</v>
      </c>
      <c r="O16" s="23">
        <v>39669.831207920797</v>
      </c>
      <c r="P16" s="23">
        <v>39467.528026121399</v>
      </c>
      <c r="Q16" s="23">
        <v>38526.146209110397</v>
      </c>
      <c r="R16" s="23">
        <v>39280.9327510242</v>
      </c>
      <c r="S16" s="23">
        <v>38944.095904927708</v>
      </c>
      <c r="T16" s="23">
        <v>40319.098184818497</v>
      </c>
      <c r="U16" s="23">
        <v>39584.181218010497</v>
      </c>
      <c r="V16" s="23">
        <v>37476.033649390505</v>
      </c>
      <c r="W16" s="23">
        <v>35708.218393941497</v>
      </c>
      <c r="X16" s="23">
        <v>38768.582300755203</v>
      </c>
      <c r="Y16" s="23">
        <v>39632.784393063601</v>
      </c>
      <c r="Z16" s="23">
        <v>40487.235955056196</v>
      </c>
      <c r="AA16" s="23">
        <v>41767.7886754297</v>
      </c>
      <c r="AB16" s="23">
        <v>43880.310787607297</v>
      </c>
      <c r="AC16" s="23">
        <v>45652.312594154901</v>
      </c>
      <c r="AD16" s="23">
        <v>47422.522947591598</v>
      </c>
      <c r="AE16" s="23">
        <v>45682.094234300399</v>
      </c>
      <c r="AF16" s="23">
        <v>48861.005993930201</v>
      </c>
      <c r="AG16" s="23">
        <v>50330.840537650802</v>
      </c>
      <c r="AH16" s="23">
        <v>50232.693157894697</v>
      </c>
      <c r="AI16" s="23">
        <v>52699.086397907406</v>
      </c>
      <c r="AJ16" s="23">
        <v>51768.924373611197</v>
      </c>
      <c r="AK16" s="23">
        <v>48371.211383912101</v>
      </c>
      <c r="AL16" s="23">
        <v>49554.002083953601</v>
      </c>
      <c r="AM16" s="23">
        <v>51375.658022933399</v>
      </c>
      <c r="AN16" s="23">
        <v>51838.562598336699</v>
      </c>
      <c r="AO16" s="23">
        <v>54291.807597027298</v>
      </c>
      <c r="AP16" s="23">
        <v>55962.7710662565</v>
      </c>
      <c r="AQ16" s="23">
        <v>56763.723444185896</v>
      </c>
      <c r="AR16" s="23">
        <v>57853.541707335404</v>
      </c>
      <c r="AS16" s="23">
        <v>58210.371913232695</v>
      </c>
      <c r="AT16" s="23">
        <v>58807.915137442898</v>
      </c>
      <c r="AU16" s="23">
        <v>60729.946486806999</v>
      </c>
      <c r="AV16" s="23">
        <v>58664.659593280296</v>
      </c>
      <c r="AW16" s="23">
        <v>61478.001553944065</v>
      </c>
      <c r="AX16" s="23">
        <v>61717.407661647478</v>
      </c>
      <c r="AY16" s="23">
        <v>64845.312830835755</v>
      </c>
      <c r="AZ16" s="23">
        <v>61882.509301816586</v>
      </c>
      <c r="BA16" s="23">
        <v>62430.026170398371</v>
      </c>
      <c r="BB16" s="23">
        <v>60916.544570152066</v>
      </c>
      <c r="BC16" s="23">
        <v>59766.978496165146</v>
      </c>
      <c r="BD16" s="23">
        <v>57634.37559011385</v>
      </c>
      <c r="BE16" s="23">
        <v>58229.438076736304</v>
      </c>
      <c r="BF16" s="23">
        <v>58173.293861736121</v>
      </c>
      <c r="BG16" s="23">
        <v>56993.24516042602</v>
      </c>
      <c r="BH16" s="23">
        <v>56762.170289617126</v>
      </c>
      <c r="BI16" s="23">
        <v>62806.832484831568</v>
      </c>
      <c r="BJ16" s="23">
        <v>61684.312685587989</v>
      </c>
      <c r="BK16" s="23">
        <v>64662.304434337704</v>
      </c>
      <c r="BL16" s="23">
        <v>67040.786659081219</v>
      </c>
      <c r="BM16" s="23">
        <v>67897.005686604884</v>
      </c>
      <c r="BN16" s="23">
        <v>67558.557228279984</v>
      </c>
      <c r="BO16" s="23">
        <v>66010.539798401107</v>
      </c>
      <c r="BP16" s="23">
        <v>69921.141927727891</v>
      </c>
      <c r="BQ16" s="23">
        <v>72225.592471125055</v>
      </c>
      <c r="BR16" s="23">
        <v>70913.506637634302</v>
      </c>
      <c r="BS16" s="23">
        <v>72625.184633836587</v>
      </c>
      <c r="BT16" s="23">
        <v>75562.055753854933</v>
      </c>
      <c r="BU16" s="23">
        <v>75719.895121259382</v>
      </c>
      <c r="BV16" s="23">
        <v>76387.092232866562</v>
      </c>
      <c r="BW16" s="22">
        <v>78808.966988727858</v>
      </c>
      <c r="BX16" s="22">
        <v>73589.542855135602</v>
      </c>
      <c r="BY16" s="22">
        <v>56632.58579300678</v>
      </c>
      <c r="BZ16" s="22">
        <v>61012.000387939312</v>
      </c>
      <c r="CA16" s="22">
        <v>63248.034719313968</v>
      </c>
      <c r="CB16" s="22">
        <v>65515.30576143197</v>
      </c>
      <c r="CC16" s="22">
        <v>64545.963935054977</v>
      </c>
      <c r="CD16" s="22">
        <v>64720.509550638992</v>
      </c>
      <c r="CE16" s="22">
        <v>62551.817066630916</v>
      </c>
      <c r="CF16" s="22">
        <v>65006.535602450647</v>
      </c>
      <c r="CG16" s="22">
        <v>68693.883847678371</v>
      </c>
      <c r="CH16" s="22">
        <v>69047.024884792627</v>
      </c>
      <c r="CI16" s="22">
        <v>70102.387815961381</v>
      </c>
      <c r="CJ16" s="22">
        <v>68269.293204019967</v>
      </c>
      <c r="CK16" s="22">
        <v>65289.975157836947</v>
      </c>
      <c r="CL16" s="22">
        <v>66671.401575891621</v>
      </c>
      <c r="CM16" s="22">
        <v>66908.24765897973</v>
      </c>
      <c r="CN16" s="22">
        <v>67206.341218539397</v>
      </c>
      <c r="CO16" s="22">
        <v>66780.657447102742</v>
      </c>
      <c r="CP16" s="22">
        <v>68533.573535579475</v>
      </c>
    </row>
    <row r="17" spans="2:94" ht="28.5" hidden="1" customHeight="1" x14ac:dyDescent="0.35">
      <c r="B17" s="27"/>
      <c r="C17" s="106" t="s">
        <v>160</v>
      </c>
      <c r="D17" s="107" t="s">
        <v>161</v>
      </c>
      <c r="E17" s="108"/>
      <c r="F17" s="108"/>
      <c r="G17" s="23"/>
      <c r="H17" s="23"/>
      <c r="I17" s="23"/>
      <c r="J17" s="25"/>
      <c r="K17" s="25"/>
      <c r="L17" s="26"/>
      <c r="M17" s="24"/>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276"/>
      <c r="BX17" s="276"/>
      <c r="BY17" s="276"/>
      <c r="BZ17" s="276"/>
      <c r="CA17" s="276"/>
      <c r="CB17" s="276"/>
      <c r="CC17" s="276"/>
      <c r="CD17" s="276"/>
      <c r="CE17" s="276"/>
      <c r="CF17" s="276"/>
      <c r="CG17" s="276"/>
      <c r="CH17" s="276"/>
      <c r="CI17" s="276"/>
      <c r="CJ17" s="276"/>
      <c r="CK17" s="276"/>
      <c r="CL17" s="276"/>
      <c r="CM17" s="276"/>
      <c r="CN17" s="276"/>
      <c r="CO17" s="276"/>
      <c r="CP17" s="276"/>
    </row>
    <row r="18" spans="2:94" ht="28.5" customHeight="1" x14ac:dyDescent="0.35">
      <c r="B18" s="27"/>
      <c r="C18" s="28"/>
      <c r="D18" s="129"/>
      <c r="E18" s="129"/>
      <c r="F18" s="129"/>
      <c r="G18" s="23"/>
      <c r="H18" s="23"/>
      <c r="I18" s="23"/>
      <c r="J18" s="25"/>
      <c r="K18" s="25"/>
      <c r="L18" s="26"/>
      <c r="M18" s="24"/>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276"/>
      <c r="BX18" s="276"/>
      <c r="BY18" s="276"/>
      <c r="BZ18" s="276"/>
      <c r="CA18" s="276"/>
      <c r="CB18" s="276"/>
      <c r="CC18" s="276"/>
      <c r="CD18" s="276"/>
      <c r="CE18" s="276"/>
      <c r="CF18" s="276"/>
      <c r="CG18" s="276"/>
      <c r="CH18" s="276"/>
      <c r="CI18" s="276"/>
      <c r="CJ18" s="276"/>
      <c r="CK18" s="276"/>
      <c r="CL18" s="276"/>
      <c r="CM18" s="276"/>
      <c r="CN18" s="276"/>
      <c r="CO18" s="276"/>
      <c r="CP18" s="276"/>
    </row>
    <row r="19" spans="2:94" ht="37.5" customHeight="1" x14ac:dyDescent="0.35">
      <c r="B19" s="20" t="s">
        <v>21</v>
      </c>
      <c r="C19" s="21" t="s">
        <v>67</v>
      </c>
      <c r="D19" s="21"/>
      <c r="E19" s="21"/>
      <c r="F19" s="21"/>
      <c r="G19" s="23">
        <v>3694.5119999999997</v>
      </c>
      <c r="H19" s="23">
        <v>1464.5290632839001</v>
      </c>
      <c r="I19" s="23">
        <v>8412.2354042553197</v>
      </c>
      <c r="J19" s="23">
        <v>11763.898055864036</v>
      </c>
      <c r="K19" s="23">
        <v>6215.2489734679675</v>
      </c>
      <c r="L19" s="23">
        <v>9931.7817386139141</v>
      </c>
      <c r="M19" s="23">
        <v>9254.6426692310342</v>
      </c>
      <c r="N19" s="23">
        <v>5930.0287250616439</v>
      </c>
      <c r="O19" s="23">
        <v>5962.8675419148594</v>
      </c>
      <c r="P19" s="23">
        <v>5480.5618060388269</v>
      </c>
      <c r="Q19" s="23">
        <v>4932.7585532561989</v>
      </c>
      <c r="R19" s="23">
        <v>4903.6604557185219</v>
      </c>
      <c r="S19" s="23">
        <v>5171.1229144940517</v>
      </c>
      <c r="T19" s="23">
        <v>5155.4927024268536</v>
      </c>
      <c r="U19" s="23">
        <v>5040.5410175864072</v>
      </c>
      <c r="V19" s="23">
        <v>5201.6140979333886</v>
      </c>
      <c r="W19" s="23">
        <v>5143.3742252731663</v>
      </c>
      <c r="X19" s="23">
        <v>5113.3092451928478</v>
      </c>
      <c r="Y19" s="23">
        <v>5100.4802837963216</v>
      </c>
      <c r="Z19" s="23">
        <v>5212.2120994927682</v>
      </c>
      <c r="AA19" s="23">
        <v>5053.8706151200004</v>
      </c>
      <c r="AB19" s="23">
        <v>5080.5478943021517</v>
      </c>
      <c r="AC19" s="23">
        <v>5149.11435656719</v>
      </c>
      <c r="AD19" s="23">
        <v>5456.7328080995721</v>
      </c>
      <c r="AE19" s="23">
        <v>5180.5519054054221</v>
      </c>
      <c r="AF19" s="23">
        <v>5432.7161361768121</v>
      </c>
      <c r="AG19" s="23">
        <v>5315.988868957138</v>
      </c>
      <c r="AH19" s="23">
        <v>4534.1536036372145</v>
      </c>
      <c r="AI19" s="23">
        <v>3922.8259080302632</v>
      </c>
      <c r="AJ19" s="23">
        <v>3851.9038327363619</v>
      </c>
      <c r="AK19" s="23">
        <v>3521.3480553306399</v>
      </c>
      <c r="AL19" s="23">
        <v>3408.2234728656035</v>
      </c>
      <c r="AM19" s="23">
        <v>3987.9414918939342</v>
      </c>
      <c r="AN19" s="23">
        <v>3928.6432640047647</v>
      </c>
      <c r="AO19" s="23">
        <v>3944.8605535161473</v>
      </c>
      <c r="AP19" s="23">
        <v>3991.6595943753337</v>
      </c>
      <c r="AQ19" s="23">
        <v>4124.3956935212182</v>
      </c>
      <c r="AR19" s="23">
        <v>4003.5547907415403</v>
      </c>
      <c r="AS19" s="23">
        <v>3955.5224722938465</v>
      </c>
      <c r="AT19" s="23">
        <v>3783.8697453871791</v>
      </c>
      <c r="AU19" s="23">
        <v>3534.3299979246963</v>
      </c>
      <c r="AV19" s="23">
        <v>3424.6820732734363</v>
      </c>
      <c r="AW19" s="23">
        <v>3468.5428414105486</v>
      </c>
      <c r="AX19" s="23">
        <v>3303.6913023775264</v>
      </c>
      <c r="AY19" s="23">
        <v>3174.9398601211251</v>
      </c>
      <c r="AZ19" s="23">
        <v>3544.0884828037852</v>
      </c>
      <c r="BA19" s="23">
        <v>3548.0311808331558</v>
      </c>
      <c r="BB19" s="23">
        <v>3327.4252734325373</v>
      </c>
      <c r="BC19" s="23">
        <v>3278.9483688992445</v>
      </c>
      <c r="BD19" s="23">
        <v>3246.8670196006274</v>
      </c>
      <c r="BE19" s="23">
        <v>3426.6856036470135</v>
      </c>
      <c r="BF19" s="23">
        <v>3180.5480837384202</v>
      </c>
      <c r="BG19" s="23">
        <v>3035.0750153121598</v>
      </c>
      <c r="BH19" s="23">
        <v>2982.6393842396869</v>
      </c>
      <c r="BI19" s="23">
        <v>3055.4874859307515</v>
      </c>
      <c r="BJ19" s="23">
        <v>3078.3009414126059</v>
      </c>
      <c r="BK19" s="23">
        <v>3092.9487333108559</v>
      </c>
      <c r="BL19" s="23">
        <v>2982.2330461180891</v>
      </c>
      <c r="BM19" s="23">
        <v>2779.7990373717125</v>
      </c>
      <c r="BN19" s="23">
        <v>3033.8692902816724</v>
      </c>
      <c r="BO19" s="23">
        <v>2953.8065284624372</v>
      </c>
      <c r="BP19" s="23">
        <v>2995.6548949794096</v>
      </c>
      <c r="BQ19" s="23">
        <v>2981.5507917656387</v>
      </c>
      <c r="BR19" s="23">
        <v>2774.9581932535675</v>
      </c>
      <c r="BS19" s="23">
        <v>2783.1484533165531</v>
      </c>
      <c r="BT19" s="23">
        <v>2784.0153844780712</v>
      </c>
      <c r="BU19" s="23">
        <v>2722.9970190173344</v>
      </c>
      <c r="BV19" s="23">
        <v>2996.2795752144066</v>
      </c>
      <c r="BW19" s="22">
        <v>2818.7103758972125</v>
      </c>
      <c r="BX19" s="22">
        <v>2716.6766394289875</v>
      </c>
      <c r="BY19" s="22">
        <v>2801.7631041747304</v>
      </c>
      <c r="BZ19" s="22">
        <v>2721.3607539516943</v>
      </c>
      <c r="CA19" s="22">
        <v>2725.1596472116621</v>
      </c>
      <c r="CB19" s="22">
        <v>2753.826078316838</v>
      </c>
      <c r="CC19" s="22">
        <v>2793.0326369228983</v>
      </c>
      <c r="CD19" s="22">
        <v>2815.8791935308604</v>
      </c>
      <c r="CE19" s="22">
        <v>2793.9650424085307</v>
      </c>
      <c r="CF19" s="22">
        <v>2813.5666353435467</v>
      </c>
      <c r="CG19" s="22">
        <v>2829.3557033764641</v>
      </c>
      <c r="CH19" s="22">
        <v>2870.8664800040438</v>
      </c>
      <c r="CI19" s="22">
        <v>2867.5908559776294</v>
      </c>
      <c r="CJ19" s="22">
        <v>2882.7000382869951</v>
      </c>
      <c r="CK19" s="22">
        <v>2823.11012077839</v>
      </c>
      <c r="CL19" s="22">
        <v>2864.5101756632193</v>
      </c>
      <c r="CM19" s="22">
        <v>2869.6412741009531</v>
      </c>
      <c r="CN19" s="22">
        <v>2836.3288863752296</v>
      </c>
      <c r="CO19" s="22">
        <v>2837.6582819535693</v>
      </c>
      <c r="CP19" s="22">
        <v>9166.1075373609583</v>
      </c>
    </row>
    <row r="20" spans="2:94" ht="37.5" customHeight="1" x14ac:dyDescent="0.35">
      <c r="B20" s="20"/>
      <c r="C20" s="102" t="s">
        <v>152</v>
      </c>
      <c r="D20" s="103" t="s">
        <v>153</v>
      </c>
      <c r="E20" s="21"/>
      <c r="F20" s="21"/>
      <c r="G20" s="23">
        <v>717.49199999999996</v>
      </c>
      <c r="H20" s="23">
        <v>682.3790632839</v>
      </c>
      <c r="I20" s="23">
        <v>609.87599999999998</v>
      </c>
      <c r="J20" s="23">
        <v>580.01199999999994</v>
      </c>
      <c r="K20" s="23">
        <v>493.46600000000001</v>
      </c>
      <c r="L20" s="23">
        <v>354.26299999999998</v>
      </c>
      <c r="M20" s="23">
        <v>244.04499999999999</v>
      </c>
      <c r="N20" s="23">
        <v>223.16200000000001</v>
      </c>
      <c r="O20" s="23">
        <v>223.624</v>
      </c>
      <c r="P20" s="23">
        <v>223.18100000000001</v>
      </c>
      <c r="Q20" s="23">
        <v>222.90100000000001</v>
      </c>
      <c r="R20" s="23">
        <v>223.34</v>
      </c>
      <c r="S20" s="23">
        <v>221.72200000000001</v>
      </c>
      <c r="T20" s="23">
        <v>213.261</v>
      </c>
      <c r="U20" s="23">
        <v>212.761</v>
      </c>
      <c r="V20" s="23">
        <v>213.63300000000001</v>
      </c>
      <c r="W20" s="23">
        <v>214.07300000000001</v>
      </c>
      <c r="X20" s="23">
        <v>213.72</v>
      </c>
      <c r="Y20" s="23">
        <v>213.13399999999999</v>
      </c>
      <c r="Z20" s="23">
        <v>190.10499999999999</v>
      </c>
      <c r="AA20" s="23">
        <v>190.649</v>
      </c>
      <c r="AB20" s="23">
        <v>192.27</v>
      </c>
      <c r="AC20" s="23">
        <v>192.61099999999999</v>
      </c>
      <c r="AD20" s="23">
        <v>194.34200000000001</v>
      </c>
      <c r="AE20" s="23">
        <v>193.029</v>
      </c>
      <c r="AF20" s="23">
        <v>196.09</v>
      </c>
      <c r="AG20" s="23">
        <v>176.15100000000001</v>
      </c>
      <c r="AH20" s="23">
        <v>176.56200000000001</v>
      </c>
      <c r="AI20" s="23">
        <v>172.197</v>
      </c>
      <c r="AJ20" s="23">
        <v>170.84899999999999</v>
      </c>
      <c r="AK20" s="23">
        <v>168.55199999999999</v>
      </c>
      <c r="AL20" s="23">
        <v>167.392</v>
      </c>
      <c r="AM20" s="23">
        <v>192.61099999999999</v>
      </c>
      <c r="AN20" s="23">
        <v>144.398</v>
      </c>
      <c r="AO20" s="23">
        <v>144.52004348</v>
      </c>
      <c r="AP20" s="23">
        <v>144.756</v>
      </c>
      <c r="AQ20" s="23">
        <v>120.66411590000001</v>
      </c>
      <c r="AR20" s="23">
        <v>120.6641159</v>
      </c>
      <c r="AS20" s="23">
        <v>120.6641159</v>
      </c>
      <c r="AT20" s="89">
        <v>120.771</v>
      </c>
      <c r="AU20" s="89">
        <v>120.771</v>
      </c>
      <c r="AV20" s="89">
        <v>0</v>
      </c>
      <c r="AW20" s="89">
        <v>0</v>
      </c>
      <c r="AX20" s="89">
        <v>0</v>
      </c>
      <c r="AY20" s="89">
        <v>0</v>
      </c>
      <c r="AZ20" s="89">
        <v>0</v>
      </c>
      <c r="BA20" s="89">
        <v>0</v>
      </c>
      <c r="BB20" s="89">
        <v>0</v>
      </c>
      <c r="BC20" s="89">
        <v>0</v>
      </c>
      <c r="BD20" s="89">
        <v>0</v>
      </c>
      <c r="BE20" s="89">
        <v>0</v>
      </c>
      <c r="BF20" s="89">
        <v>0</v>
      </c>
      <c r="BG20" s="89">
        <v>0</v>
      </c>
      <c r="BH20" s="89">
        <v>0</v>
      </c>
      <c r="BI20" s="89">
        <v>0</v>
      </c>
      <c r="BJ20" s="89">
        <v>0</v>
      </c>
      <c r="BK20" s="89">
        <v>0</v>
      </c>
      <c r="BL20" s="89">
        <v>0</v>
      </c>
      <c r="BM20" s="89">
        <v>0</v>
      </c>
      <c r="BN20" s="89">
        <v>0</v>
      </c>
      <c r="BO20" s="89">
        <v>0</v>
      </c>
      <c r="BP20" s="89">
        <v>0</v>
      </c>
      <c r="BQ20" s="89">
        <v>0</v>
      </c>
      <c r="BR20" s="89">
        <v>0</v>
      </c>
      <c r="BS20" s="89">
        <v>0</v>
      </c>
      <c r="BT20" s="89">
        <v>0</v>
      </c>
      <c r="BU20" s="89">
        <v>0</v>
      </c>
      <c r="BV20" s="89">
        <v>0</v>
      </c>
      <c r="BW20" s="276">
        <v>0</v>
      </c>
      <c r="BX20" s="276">
        <v>0</v>
      </c>
      <c r="BY20" s="276">
        <v>0</v>
      </c>
      <c r="BZ20" s="276">
        <v>0</v>
      </c>
      <c r="CA20" s="276">
        <v>0</v>
      </c>
      <c r="CB20" s="276">
        <v>0</v>
      </c>
      <c r="CC20" s="276">
        <v>0</v>
      </c>
      <c r="CD20" s="276">
        <v>0</v>
      </c>
      <c r="CE20" s="276">
        <v>0</v>
      </c>
      <c r="CF20" s="276">
        <v>0</v>
      </c>
      <c r="CG20" s="276">
        <v>0</v>
      </c>
      <c r="CH20" s="276">
        <v>0</v>
      </c>
      <c r="CI20" s="276">
        <v>0</v>
      </c>
      <c r="CJ20" s="276">
        <v>0</v>
      </c>
      <c r="CK20" s="276">
        <v>0</v>
      </c>
      <c r="CL20" s="276">
        <v>0</v>
      </c>
      <c r="CM20" s="276">
        <v>0</v>
      </c>
      <c r="CN20" s="276">
        <v>0</v>
      </c>
      <c r="CO20" s="276">
        <v>0</v>
      </c>
      <c r="CP20" s="276">
        <v>0</v>
      </c>
    </row>
    <row r="21" spans="2:94" ht="37.5" customHeight="1" x14ac:dyDescent="0.35">
      <c r="B21" s="27"/>
      <c r="C21" s="28"/>
      <c r="D21" s="296" t="s">
        <v>154</v>
      </c>
      <c r="E21" s="297"/>
      <c r="F21" s="298"/>
      <c r="G21" s="23">
        <v>4.6779999999999999</v>
      </c>
      <c r="H21" s="23">
        <v>4.3177166399999996</v>
      </c>
      <c r="I21" s="23">
        <v>3.9580000000000002</v>
      </c>
      <c r="J21" s="23">
        <v>3.5979999999999999</v>
      </c>
      <c r="K21" s="23">
        <v>3.238</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3">
        <v>0</v>
      </c>
      <c r="BS21" s="23">
        <v>0</v>
      </c>
      <c r="BT21" s="23">
        <v>0</v>
      </c>
      <c r="BU21" s="23">
        <v>0</v>
      </c>
      <c r="BV21" s="23">
        <v>0</v>
      </c>
      <c r="BW21" s="22">
        <v>0</v>
      </c>
      <c r="BX21" s="22">
        <v>0</v>
      </c>
      <c r="BY21" s="22">
        <v>0</v>
      </c>
      <c r="BZ21" s="22">
        <v>0</v>
      </c>
      <c r="CA21" s="22">
        <v>0</v>
      </c>
      <c r="CB21" s="22">
        <v>0</v>
      </c>
      <c r="CC21" s="22">
        <v>0</v>
      </c>
      <c r="CD21" s="22">
        <v>0</v>
      </c>
      <c r="CE21" s="22">
        <v>0</v>
      </c>
      <c r="CF21" s="22">
        <v>0</v>
      </c>
      <c r="CG21" s="22">
        <v>0</v>
      </c>
      <c r="CH21" s="22">
        <v>0</v>
      </c>
      <c r="CI21" s="22">
        <v>0</v>
      </c>
      <c r="CJ21" s="22">
        <v>0</v>
      </c>
      <c r="CK21" s="22">
        <v>0</v>
      </c>
      <c r="CL21" s="22">
        <v>0</v>
      </c>
      <c r="CM21" s="22">
        <v>0</v>
      </c>
      <c r="CN21" s="22">
        <v>0</v>
      </c>
      <c r="CO21" s="22">
        <v>0</v>
      </c>
      <c r="CP21" s="22">
        <v>0</v>
      </c>
    </row>
    <row r="22" spans="2:94" ht="37.5" customHeight="1" x14ac:dyDescent="0.35">
      <c r="B22" s="27"/>
      <c r="C22" s="28"/>
      <c r="D22" s="296" t="s">
        <v>519</v>
      </c>
      <c r="E22" s="297"/>
      <c r="F22" s="298"/>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c r="BH22" s="23">
        <v>0</v>
      </c>
      <c r="BI22" s="23">
        <v>0</v>
      </c>
      <c r="BJ22" s="23">
        <v>0</v>
      </c>
      <c r="BK22" s="23">
        <v>0</v>
      </c>
      <c r="BL22" s="23">
        <v>0</v>
      </c>
      <c r="BM22" s="23">
        <v>0</v>
      </c>
      <c r="BN22" s="23">
        <v>0</v>
      </c>
      <c r="BO22" s="23">
        <v>0</v>
      </c>
      <c r="BP22" s="23">
        <v>0</v>
      </c>
      <c r="BQ22" s="23">
        <v>0</v>
      </c>
      <c r="BR22" s="23">
        <v>0</v>
      </c>
      <c r="BS22" s="23">
        <v>0</v>
      </c>
      <c r="BT22" s="23">
        <v>0</v>
      </c>
      <c r="BU22" s="23">
        <v>0</v>
      </c>
      <c r="BV22" s="23">
        <v>0</v>
      </c>
      <c r="BW22" s="22">
        <v>0</v>
      </c>
      <c r="BX22" s="22">
        <v>0</v>
      </c>
      <c r="BY22" s="22">
        <v>0</v>
      </c>
      <c r="BZ22" s="22">
        <v>0</v>
      </c>
      <c r="CA22" s="22">
        <v>0</v>
      </c>
      <c r="CB22" s="22">
        <v>0</v>
      </c>
      <c r="CC22" s="22">
        <v>0</v>
      </c>
      <c r="CD22" s="22">
        <v>0</v>
      </c>
      <c r="CE22" s="22">
        <v>0</v>
      </c>
      <c r="CF22" s="22">
        <v>0</v>
      </c>
      <c r="CG22" s="22">
        <v>0</v>
      </c>
      <c r="CH22" s="22">
        <v>0</v>
      </c>
      <c r="CI22" s="22">
        <v>0</v>
      </c>
      <c r="CJ22" s="22">
        <v>0</v>
      </c>
      <c r="CK22" s="22">
        <v>0</v>
      </c>
      <c r="CL22" s="22">
        <v>0</v>
      </c>
      <c r="CM22" s="22">
        <v>0</v>
      </c>
      <c r="CN22" s="22">
        <v>0</v>
      </c>
      <c r="CO22" s="22">
        <v>0</v>
      </c>
      <c r="CP22" s="22">
        <v>0</v>
      </c>
    </row>
    <row r="23" spans="2:94" ht="37.5" customHeight="1" x14ac:dyDescent="0.35">
      <c r="B23" s="27"/>
      <c r="C23" s="28"/>
      <c r="D23" s="296" t="s">
        <v>155</v>
      </c>
      <c r="E23" s="297"/>
      <c r="F23" s="298"/>
      <c r="G23" s="23">
        <v>712.81399999999996</v>
      </c>
      <c r="H23" s="23">
        <v>678.06134664390004</v>
      </c>
      <c r="I23" s="23">
        <v>605.91800000000001</v>
      </c>
      <c r="J23" s="23">
        <v>576.41399999999999</v>
      </c>
      <c r="K23" s="23">
        <v>490.22800000000001</v>
      </c>
      <c r="L23" s="23">
        <v>354.26299999999998</v>
      </c>
      <c r="M23" s="23">
        <v>244.04499999999999</v>
      </c>
      <c r="N23" s="23">
        <v>223.16200000000001</v>
      </c>
      <c r="O23" s="23">
        <v>223.624</v>
      </c>
      <c r="P23" s="23">
        <v>223.18100000000001</v>
      </c>
      <c r="Q23" s="23">
        <v>222.90100000000001</v>
      </c>
      <c r="R23" s="23">
        <v>223.34</v>
      </c>
      <c r="S23" s="23">
        <v>221.72200000000001</v>
      </c>
      <c r="T23" s="23">
        <v>213.261</v>
      </c>
      <c r="U23" s="23">
        <v>212.761</v>
      </c>
      <c r="V23" s="23">
        <v>213.63300000000001</v>
      </c>
      <c r="W23" s="23">
        <v>214.07300000000001</v>
      </c>
      <c r="X23" s="23">
        <v>213.72</v>
      </c>
      <c r="Y23" s="23">
        <v>213.13399999999999</v>
      </c>
      <c r="Z23" s="23">
        <v>190.10499999999999</v>
      </c>
      <c r="AA23" s="23">
        <v>190.649</v>
      </c>
      <c r="AB23" s="23">
        <v>192.27</v>
      </c>
      <c r="AC23" s="23">
        <v>192.61099999999999</v>
      </c>
      <c r="AD23" s="23">
        <v>194.34200000000001</v>
      </c>
      <c r="AE23" s="23">
        <v>193.029</v>
      </c>
      <c r="AF23" s="23">
        <v>196.09</v>
      </c>
      <c r="AG23" s="23">
        <v>176.15100000000001</v>
      </c>
      <c r="AH23" s="23">
        <v>176.56200000000001</v>
      </c>
      <c r="AI23" s="23">
        <v>172.197</v>
      </c>
      <c r="AJ23" s="23">
        <v>170.84899999999999</v>
      </c>
      <c r="AK23" s="23">
        <v>168.55199999999999</v>
      </c>
      <c r="AL23" s="23">
        <v>167.392</v>
      </c>
      <c r="AM23" s="23">
        <v>192.61099999999999</v>
      </c>
      <c r="AN23" s="23">
        <v>144.398</v>
      </c>
      <c r="AO23" s="23">
        <v>144.52004348</v>
      </c>
      <c r="AP23" s="23">
        <v>144.756</v>
      </c>
      <c r="AQ23" s="23">
        <v>120.66411590000001</v>
      </c>
      <c r="AR23" s="23">
        <v>120.6641159</v>
      </c>
      <c r="AS23" s="23">
        <v>120.6641159</v>
      </c>
      <c r="AT23" s="23">
        <v>120.771</v>
      </c>
      <c r="AU23" s="23">
        <v>120.771</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3">
        <v>0</v>
      </c>
      <c r="BS23" s="23">
        <v>0</v>
      </c>
      <c r="BT23" s="23">
        <v>0</v>
      </c>
      <c r="BU23" s="23">
        <v>0</v>
      </c>
      <c r="BV23" s="23">
        <v>0</v>
      </c>
      <c r="BW23" s="22">
        <v>0</v>
      </c>
      <c r="BX23" s="22">
        <v>0</v>
      </c>
      <c r="BY23" s="22">
        <v>0</v>
      </c>
      <c r="BZ23" s="22">
        <v>0</v>
      </c>
      <c r="CA23" s="22">
        <v>0</v>
      </c>
      <c r="CB23" s="22">
        <v>0</v>
      </c>
      <c r="CC23" s="22">
        <v>0</v>
      </c>
      <c r="CD23" s="22">
        <v>0</v>
      </c>
      <c r="CE23" s="22">
        <v>0</v>
      </c>
      <c r="CF23" s="22">
        <v>0</v>
      </c>
      <c r="CG23" s="22">
        <v>0</v>
      </c>
      <c r="CH23" s="22">
        <v>0</v>
      </c>
      <c r="CI23" s="22">
        <v>0</v>
      </c>
      <c r="CJ23" s="22">
        <v>0</v>
      </c>
      <c r="CK23" s="22">
        <v>0</v>
      </c>
      <c r="CL23" s="22">
        <v>0</v>
      </c>
      <c r="CM23" s="22">
        <v>0</v>
      </c>
      <c r="CN23" s="22">
        <v>0</v>
      </c>
      <c r="CO23" s="22">
        <v>0</v>
      </c>
      <c r="CP23" s="22">
        <v>0</v>
      </c>
    </row>
    <row r="24" spans="2:94" ht="37.5" customHeight="1" x14ac:dyDescent="0.35">
      <c r="B24" s="27"/>
      <c r="C24" s="28" t="s">
        <v>156</v>
      </c>
      <c r="D24" s="127" t="s">
        <v>157</v>
      </c>
      <c r="E24" s="127"/>
      <c r="F24" s="128"/>
      <c r="G24" s="23">
        <v>2970.82</v>
      </c>
      <c r="H24" s="23">
        <v>771.5</v>
      </c>
      <c r="I24" s="23">
        <v>4700.2234042553191</v>
      </c>
      <c r="J24" s="23">
        <v>6109.0575019463904</v>
      </c>
      <c r="K24" s="23">
        <v>859.91674018526692</v>
      </c>
      <c r="L24" s="23">
        <v>42.192347466390899</v>
      </c>
      <c r="M24" s="23">
        <v>306.52711461153501</v>
      </c>
      <c r="N24" s="23">
        <v>149.51768488745981</v>
      </c>
      <c r="O24" s="23">
        <v>352.03089108910893</v>
      </c>
      <c r="P24" s="23">
        <v>108.83930653813263</v>
      </c>
      <c r="Q24" s="23">
        <v>15.285845307245491</v>
      </c>
      <c r="R24" s="23">
        <v>15.459534668006492</v>
      </c>
      <c r="S24" s="23">
        <v>77.208386950268718</v>
      </c>
      <c r="T24" s="23">
        <v>195.39453945394538</v>
      </c>
      <c r="U24" s="23">
        <v>51.924931384912099</v>
      </c>
      <c r="V24" s="23">
        <v>7.129108148570614</v>
      </c>
      <c r="W24" s="23">
        <v>0</v>
      </c>
      <c r="X24" s="23">
        <v>0</v>
      </c>
      <c r="Y24" s="23">
        <v>86.199421965317924</v>
      </c>
      <c r="Z24" s="23">
        <v>0</v>
      </c>
      <c r="AA24" s="23">
        <v>0</v>
      </c>
      <c r="AB24" s="23">
        <v>22.396416573348265</v>
      </c>
      <c r="AC24" s="23">
        <v>68.544742392286835</v>
      </c>
      <c r="AD24" s="23">
        <v>327.55225689185096</v>
      </c>
      <c r="AE24" s="23">
        <v>49.577671685640837</v>
      </c>
      <c r="AF24" s="23">
        <v>316.38846737481032</v>
      </c>
      <c r="AG24" s="23">
        <v>336.41362456086756</v>
      </c>
      <c r="AH24" s="23">
        <v>443.60902255639098</v>
      </c>
      <c r="AI24" s="23">
        <v>405.83166641021694</v>
      </c>
      <c r="AJ24" s="23">
        <v>388.85909125737493</v>
      </c>
      <c r="AK24" s="23">
        <v>185.79960185799601</v>
      </c>
      <c r="AL24" s="23">
        <v>105.68621613575469</v>
      </c>
      <c r="AM24" s="23">
        <v>533.38829348722174</v>
      </c>
      <c r="AN24" s="23">
        <v>504.23316100996476</v>
      </c>
      <c r="AO24" s="23">
        <v>503.0403122888672</v>
      </c>
      <c r="AP24" s="23">
        <v>535.15419824416597</v>
      </c>
      <c r="AQ24" s="23">
        <v>689.43772990015759</v>
      </c>
      <c r="AR24" s="23">
        <v>568.43606877393199</v>
      </c>
      <c r="AS24" s="23">
        <v>476.54432184943329</v>
      </c>
      <c r="AT24" s="23">
        <v>274.43637180735527</v>
      </c>
      <c r="AU24" s="23">
        <v>37.058997924696101</v>
      </c>
      <c r="AV24" s="23">
        <v>0</v>
      </c>
      <c r="AW24" s="23">
        <v>0</v>
      </c>
      <c r="AX24" s="23">
        <v>0</v>
      </c>
      <c r="AY24" s="23">
        <v>0</v>
      </c>
      <c r="AZ24" s="23">
        <v>0</v>
      </c>
      <c r="BA24" s="23">
        <v>0</v>
      </c>
      <c r="BB24" s="23">
        <v>0</v>
      </c>
      <c r="BC24" s="23">
        <v>0</v>
      </c>
      <c r="BD24" s="23">
        <v>0</v>
      </c>
      <c r="BE24" s="23">
        <v>0</v>
      </c>
      <c r="BF24" s="23">
        <v>0</v>
      </c>
      <c r="BG24" s="23">
        <v>0</v>
      </c>
      <c r="BH24" s="23">
        <v>0</v>
      </c>
      <c r="BI24" s="23">
        <v>55.376176157345284</v>
      </c>
      <c r="BJ24" s="23">
        <v>62.150403977625857</v>
      </c>
      <c r="BK24" s="23">
        <v>63.956793632745878</v>
      </c>
      <c r="BL24" s="23">
        <v>163.5613710709714</v>
      </c>
      <c r="BM24" s="23">
        <v>26.32687447346251</v>
      </c>
      <c r="BN24" s="23">
        <v>5.276116778051354</v>
      </c>
      <c r="BO24" s="23">
        <v>101.14702815432743</v>
      </c>
      <c r="BP24" s="23">
        <v>119.65207552506895</v>
      </c>
      <c r="BQ24" s="23">
        <v>136.67474689861686</v>
      </c>
      <c r="BR24" s="23">
        <v>57.947601320502912</v>
      </c>
      <c r="BS24" s="23">
        <v>65.260335826160571</v>
      </c>
      <c r="BT24" s="23">
        <v>53.540833809251858</v>
      </c>
      <c r="BU24" s="23">
        <v>0</v>
      </c>
      <c r="BV24" s="23">
        <v>253.57887921732248</v>
      </c>
      <c r="BW24" s="134">
        <v>89.664763577807051</v>
      </c>
      <c r="BX24" s="134">
        <v>0</v>
      </c>
      <c r="BY24" s="134">
        <v>12.219710392863689</v>
      </c>
      <c r="BZ24" s="134">
        <v>13.195223329154846</v>
      </c>
      <c r="CA24" s="134">
        <v>13.574967759451571</v>
      </c>
      <c r="CB24" s="134">
        <v>13.984058173682003</v>
      </c>
      <c r="CC24" s="134">
        <v>0</v>
      </c>
      <c r="CD24" s="134">
        <v>0</v>
      </c>
      <c r="CE24" s="134">
        <v>0</v>
      </c>
      <c r="CF24" s="134">
        <v>0</v>
      </c>
      <c r="CG24" s="134">
        <v>0</v>
      </c>
      <c r="CH24" s="134">
        <v>0</v>
      </c>
      <c r="CI24" s="134">
        <v>0</v>
      </c>
      <c r="CJ24" s="134">
        <v>0</v>
      </c>
      <c r="CK24" s="134">
        <v>0</v>
      </c>
      <c r="CL24" s="134">
        <v>0</v>
      </c>
      <c r="CM24" s="134">
        <v>0</v>
      </c>
      <c r="CN24" s="134">
        <v>0</v>
      </c>
      <c r="CO24" s="134">
        <v>0</v>
      </c>
      <c r="CP24" s="134">
        <v>0</v>
      </c>
    </row>
    <row r="25" spans="2:94" ht="37.5" customHeight="1" x14ac:dyDescent="0.35">
      <c r="B25" s="27"/>
      <c r="C25" s="28"/>
      <c r="D25" s="296" t="s">
        <v>162</v>
      </c>
      <c r="E25" s="297"/>
      <c r="F25" s="298"/>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3">
        <v>0</v>
      </c>
      <c r="BS25" s="23">
        <v>0</v>
      </c>
      <c r="BT25" s="23">
        <v>0</v>
      </c>
      <c r="BU25" s="23">
        <v>0</v>
      </c>
      <c r="BV25" s="23">
        <v>0</v>
      </c>
      <c r="BW25" s="22">
        <v>0</v>
      </c>
      <c r="BX25" s="22">
        <v>0</v>
      </c>
      <c r="BY25" s="22">
        <v>0</v>
      </c>
      <c r="BZ25" s="22">
        <v>0</v>
      </c>
      <c r="CA25" s="22">
        <v>0</v>
      </c>
      <c r="CB25" s="22">
        <v>0</v>
      </c>
      <c r="CC25" s="22">
        <v>0</v>
      </c>
      <c r="CD25" s="22">
        <v>0</v>
      </c>
      <c r="CE25" s="22">
        <v>0</v>
      </c>
      <c r="CF25" s="22">
        <v>0</v>
      </c>
      <c r="CG25" s="22">
        <v>0</v>
      </c>
      <c r="CH25" s="22">
        <v>0</v>
      </c>
      <c r="CI25" s="22">
        <v>0</v>
      </c>
      <c r="CJ25" s="22">
        <v>0</v>
      </c>
      <c r="CK25" s="22">
        <v>0</v>
      </c>
      <c r="CL25" s="22">
        <v>0</v>
      </c>
      <c r="CM25" s="22">
        <v>0</v>
      </c>
      <c r="CN25" s="22">
        <v>0</v>
      </c>
      <c r="CO25" s="22">
        <v>0</v>
      </c>
      <c r="CP25" s="22">
        <v>0</v>
      </c>
    </row>
    <row r="26" spans="2:94" ht="37.5" customHeight="1" x14ac:dyDescent="0.35">
      <c r="B26" s="27"/>
      <c r="C26" s="28"/>
      <c r="D26" s="303" t="s">
        <v>163</v>
      </c>
      <c r="E26" s="304"/>
      <c r="F26" s="305"/>
      <c r="G26" s="23">
        <v>2970.82</v>
      </c>
      <c r="H26" s="23">
        <v>771.5</v>
      </c>
      <c r="I26" s="23">
        <v>4700.2234042553191</v>
      </c>
      <c r="J26" s="23">
        <v>6109.0575019463904</v>
      </c>
      <c r="K26" s="23">
        <v>859.91674018526692</v>
      </c>
      <c r="L26" s="23">
        <v>42.192347466390899</v>
      </c>
      <c r="M26" s="23">
        <v>306.52711461153501</v>
      </c>
      <c r="N26" s="23">
        <v>149.51768488745981</v>
      </c>
      <c r="O26" s="23">
        <v>352.03089108910893</v>
      </c>
      <c r="P26" s="23">
        <v>108.83930653813263</v>
      </c>
      <c r="Q26" s="23">
        <v>15.285845307245491</v>
      </c>
      <c r="R26" s="23">
        <v>15.459534668006492</v>
      </c>
      <c r="S26" s="23">
        <v>77.208386950268718</v>
      </c>
      <c r="T26" s="23">
        <v>195.39453945394538</v>
      </c>
      <c r="U26" s="23">
        <v>51.924931384912099</v>
      </c>
      <c r="V26" s="23">
        <v>7.129108148570614</v>
      </c>
      <c r="W26" s="23">
        <v>0</v>
      </c>
      <c r="X26" s="23">
        <v>0</v>
      </c>
      <c r="Y26" s="23">
        <v>86.199421965317924</v>
      </c>
      <c r="Z26" s="23">
        <v>0</v>
      </c>
      <c r="AA26" s="23">
        <v>0</v>
      </c>
      <c r="AB26" s="23">
        <v>22.396416573348265</v>
      </c>
      <c r="AC26" s="23">
        <v>68.544742392286835</v>
      </c>
      <c r="AD26" s="23">
        <v>327.55225689185096</v>
      </c>
      <c r="AE26" s="23">
        <v>49.577671685640837</v>
      </c>
      <c r="AF26" s="23">
        <v>316.38846737481032</v>
      </c>
      <c r="AG26" s="23">
        <v>336.41362456086756</v>
      </c>
      <c r="AH26" s="23">
        <v>443.60902255639098</v>
      </c>
      <c r="AI26" s="23">
        <v>405.83166641021694</v>
      </c>
      <c r="AJ26" s="23">
        <v>388.85909125737493</v>
      </c>
      <c r="AK26" s="23">
        <v>185.79960185799601</v>
      </c>
      <c r="AL26" s="23">
        <v>105.68621613575469</v>
      </c>
      <c r="AM26" s="23">
        <v>533.38829348722174</v>
      </c>
      <c r="AN26" s="23">
        <v>504.23316100996476</v>
      </c>
      <c r="AO26" s="23">
        <v>503.0403122888672</v>
      </c>
      <c r="AP26" s="23">
        <v>535.15419824416597</v>
      </c>
      <c r="AQ26" s="23">
        <v>689.43772990015759</v>
      </c>
      <c r="AR26" s="23">
        <v>568.43606877393199</v>
      </c>
      <c r="AS26" s="23">
        <v>476.54432184943329</v>
      </c>
      <c r="AT26" s="23">
        <v>274.43637180735527</v>
      </c>
      <c r="AU26" s="23">
        <v>37.058997924696101</v>
      </c>
      <c r="AV26" s="23">
        <v>0</v>
      </c>
      <c r="AW26" s="23">
        <v>0</v>
      </c>
      <c r="AX26" s="23">
        <v>0</v>
      </c>
      <c r="AY26" s="23">
        <v>0</v>
      </c>
      <c r="AZ26" s="23">
        <v>0</v>
      </c>
      <c r="BA26" s="23">
        <v>0</v>
      </c>
      <c r="BB26" s="23">
        <v>0</v>
      </c>
      <c r="BC26" s="23">
        <v>0</v>
      </c>
      <c r="BD26" s="23">
        <v>0</v>
      </c>
      <c r="BE26" s="23">
        <v>0</v>
      </c>
      <c r="BF26" s="23">
        <v>0</v>
      </c>
      <c r="BG26" s="23">
        <v>0</v>
      </c>
      <c r="BH26" s="23">
        <v>0</v>
      </c>
      <c r="BI26" s="23">
        <v>55.376176157345284</v>
      </c>
      <c r="BJ26" s="23">
        <v>62.150403977625857</v>
      </c>
      <c r="BK26" s="23">
        <v>63.956793632745878</v>
      </c>
      <c r="BL26" s="23">
        <v>163.5613710709714</v>
      </c>
      <c r="BM26" s="23">
        <v>26.32687447346251</v>
      </c>
      <c r="BN26" s="23">
        <v>5.276116778051354</v>
      </c>
      <c r="BO26" s="23">
        <v>101.14702815432743</v>
      </c>
      <c r="BP26" s="23">
        <v>119.65207552506895</v>
      </c>
      <c r="BQ26" s="23">
        <v>136.67474689861686</v>
      </c>
      <c r="BR26" s="23">
        <v>57.947601320502912</v>
      </c>
      <c r="BS26" s="23">
        <v>65.260335826160571</v>
      </c>
      <c r="BT26" s="23">
        <v>53.540833809251858</v>
      </c>
      <c r="BU26" s="23">
        <v>0</v>
      </c>
      <c r="BV26" s="23">
        <v>253.57887921732248</v>
      </c>
      <c r="BW26" s="22">
        <v>89.664763577807051</v>
      </c>
      <c r="BX26" s="22">
        <v>0</v>
      </c>
      <c r="BY26" s="22">
        <v>12.219710392863689</v>
      </c>
      <c r="BZ26" s="22">
        <v>13.195223329154846</v>
      </c>
      <c r="CA26" s="22">
        <v>13.574967759451571</v>
      </c>
      <c r="CB26" s="22">
        <v>13.984058173682003</v>
      </c>
      <c r="CC26" s="22">
        <v>0</v>
      </c>
      <c r="CD26" s="22">
        <v>0</v>
      </c>
      <c r="CE26" s="22">
        <v>0</v>
      </c>
      <c r="CF26" s="22">
        <v>0</v>
      </c>
      <c r="CG26" s="22">
        <v>0</v>
      </c>
      <c r="CH26" s="22">
        <v>0</v>
      </c>
      <c r="CI26" s="22">
        <v>0</v>
      </c>
      <c r="CJ26" s="22">
        <v>0</v>
      </c>
      <c r="CK26" s="22">
        <v>0</v>
      </c>
      <c r="CL26" s="22">
        <v>0</v>
      </c>
      <c r="CM26" s="22">
        <v>0</v>
      </c>
      <c r="CN26" s="22">
        <v>0</v>
      </c>
      <c r="CO26" s="22">
        <v>0</v>
      </c>
      <c r="CP26" s="22">
        <v>0</v>
      </c>
    </row>
    <row r="27" spans="2:94" ht="37.5" customHeight="1" x14ac:dyDescent="0.35">
      <c r="B27" s="27"/>
      <c r="C27" s="28" t="s">
        <v>160</v>
      </c>
      <c r="D27" s="300" t="s">
        <v>68</v>
      </c>
      <c r="E27" s="300"/>
      <c r="F27" s="301"/>
      <c r="G27" s="23">
        <v>3.96</v>
      </c>
      <c r="H27" s="23">
        <v>9.93</v>
      </c>
      <c r="I27" s="23">
        <v>7.2999999999999989</v>
      </c>
      <c r="J27" s="23">
        <v>3.56330043331665</v>
      </c>
      <c r="K27" s="23">
        <v>28.000088199930527</v>
      </c>
      <c r="L27" s="23">
        <v>5.7784384835718718</v>
      </c>
      <c r="M27" s="23">
        <v>25.73259719308475</v>
      </c>
      <c r="N27" s="23">
        <v>25.709700944559486</v>
      </c>
      <c r="O27" s="23">
        <v>4.6764407281710891</v>
      </c>
      <c r="P27" s="23">
        <v>4.5483272412990754</v>
      </c>
      <c r="Q27" s="23">
        <v>4.4391059782283699</v>
      </c>
      <c r="R27" s="23">
        <v>4.4867083199219291</v>
      </c>
      <c r="S27" s="23">
        <v>4.4295506282968731</v>
      </c>
      <c r="T27" s="23">
        <v>4.3597140724894992</v>
      </c>
      <c r="U27" s="23">
        <v>4.330272956012907</v>
      </c>
      <c r="V27" s="23">
        <v>4.2771847281941957</v>
      </c>
      <c r="W27" s="23">
        <v>4.0534816952855302</v>
      </c>
      <c r="X27" s="23">
        <v>2.2254665083583842</v>
      </c>
      <c r="Y27" s="23">
        <v>5.5535518357160401</v>
      </c>
      <c r="Z27" s="23">
        <v>4.301356693063429</v>
      </c>
      <c r="AA27" s="23">
        <v>4.1984149166604077</v>
      </c>
      <c r="AB27" s="23">
        <v>2.2533952562463604</v>
      </c>
      <c r="AC27" s="23">
        <v>4.6774285153103348</v>
      </c>
      <c r="AD27" s="23">
        <v>4.6848913077627987</v>
      </c>
      <c r="AE27" s="23">
        <v>4.8571100321821516</v>
      </c>
      <c r="AF27" s="23">
        <v>4.7355664160007596</v>
      </c>
      <c r="AG27" s="23">
        <v>5.9516548347411025</v>
      </c>
      <c r="AH27" s="23">
        <v>3.6588424725699249</v>
      </c>
      <c r="AI27" s="23">
        <v>3.1816905468833667</v>
      </c>
      <c r="AJ27" s="23">
        <v>4.0521509264393538</v>
      </c>
      <c r="AK27" s="23">
        <v>2.4433104921072033</v>
      </c>
      <c r="AL27" s="23">
        <v>4.7636256144864539</v>
      </c>
      <c r="AM27" s="23">
        <v>5.5129306322206393</v>
      </c>
      <c r="AN27" s="23">
        <v>4.981422882609575</v>
      </c>
      <c r="AO27" s="23">
        <v>4.4985172061872243</v>
      </c>
      <c r="AP27" s="23">
        <v>4.1125885831499964</v>
      </c>
      <c r="AQ27" s="23">
        <v>4.4414403385173795</v>
      </c>
      <c r="AR27" s="23">
        <v>2.4777418903986783</v>
      </c>
      <c r="AS27" s="23">
        <v>4.7657475785243566</v>
      </c>
      <c r="AT27" s="23">
        <v>3.7176852369807505</v>
      </c>
      <c r="AU27" s="23">
        <v>4.8099999999999996</v>
      </c>
      <c r="AV27" s="23">
        <v>4.7691752734364865</v>
      </c>
      <c r="AW27" s="23">
        <v>3.6631446005483204</v>
      </c>
      <c r="AX27" s="23">
        <v>4.3354287075265718</v>
      </c>
      <c r="AY27" s="23">
        <v>2.2378112411250282</v>
      </c>
      <c r="AZ27" s="23">
        <v>4.2922748137849274</v>
      </c>
      <c r="BA27" s="23">
        <v>2.5860154131557138</v>
      </c>
      <c r="BB27" s="23">
        <v>4.3109983425372924</v>
      </c>
      <c r="BC27" s="23">
        <v>2.6112865192444987</v>
      </c>
      <c r="BD27" s="23">
        <v>3.9196224206269092</v>
      </c>
      <c r="BE27" s="23">
        <v>3.9251749770138069</v>
      </c>
      <c r="BF27" s="23">
        <v>11.805045028420231</v>
      </c>
      <c r="BG27" s="23">
        <v>1.5721141221595551</v>
      </c>
      <c r="BH27" s="23">
        <v>3.5044984330800553</v>
      </c>
      <c r="BI27" s="23">
        <v>3.7215285334060955</v>
      </c>
      <c r="BJ27" s="23">
        <v>4.0490364949803199</v>
      </c>
      <c r="BK27" s="23">
        <v>4.2153057981104318</v>
      </c>
      <c r="BL27" s="23">
        <v>4.6542614471177641</v>
      </c>
      <c r="BM27" s="23">
        <v>4.4455306382497888</v>
      </c>
      <c r="BN27" s="23">
        <v>4.2968993336208232</v>
      </c>
      <c r="BO27" s="23">
        <v>4.1986248808208746</v>
      </c>
      <c r="BP27" s="23">
        <v>4.0313624443405693</v>
      </c>
      <c r="BQ27" s="23">
        <v>4.3414795770219596</v>
      </c>
      <c r="BR27" s="23">
        <v>4.1865195230645504</v>
      </c>
      <c r="BS27" s="23">
        <v>16.074523150392267</v>
      </c>
      <c r="BT27" s="23">
        <v>4.0842461188192463</v>
      </c>
      <c r="BU27" s="23">
        <v>4.0521104973344215</v>
      </c>
      <c r="BV27" s="23">
        <v>4.0905965970836631</v>
      </c>
      <c r="BW27" s="22">
        <v>4.1405238894056504</v>
      </c>
      <c r="BX27" s="22">
        <v>4.1490034089876353</v>
      </c>
      <c r="BY27" s="22">
        <v>3.8585289118665611</v>
      </c>
      <c r="BZ27" s="22">
        <v>6.9853565725394198</v>
      </c>
      <c r="CA27" s="22">
        <v>7.176173382210683</v>
      </c>
      <c r="CB27" s="22">
        <v>7.2921622231562022</v>
      </c>
      <c r="CC27" s="22">
        <v>6.9717730628983823</v>
      </c>
      <c r="CD27" s="22">
        <v>6.8444534808602437</v>
      </c>
      <c r="CE27" s="22">
        <v>6.9336440985306336</v>
      </c>
      <c r="CF27" s="22">
        <v>6.8292929335466308</v>
      </c>
      <c r="CG27" s="22">
        <v>6.6964481364644683</v>
      </c>
      <c r="CH27" s="22">
        <v>18.499773074043958</v>
      </c>
      <c r="CI27" s="22">
        <v>18.412527087629222</v>
      </c>
      <c r="CJ27" s="22">
        <v>17.698760666995572</v>
      </c>
      <c r="CK27" s="22">
        <v>17.046449578390064</v>
      </c>
      <c r="CL27" s="22">
        <v>17.153692413219403</v>
      </c>
      <c r="CM27" s="22">
        <v>11.036228420952979</v>
      </c>
      <c r="CN27" s="22">
        <v>10.658749575229681</v>
      </c>
      <c r="CO27" s="22">
        <v>10.601865573569354</v>
      </c>
      <c r="CP27" s="22">
        <v>10.64877801095904</v>
      </c>
    </row>
    <row r="28" spans="2:94" s="116" customFormat="1" ht="37.5" customHeight="1" x14ac:dyDescent="0.35">
      <c r="B28" s="27"/>
      <c r="C28" s="28" t="s">
        <v>164</v>
      </c>
      <c r="D28" s="281" t="s">
        <v>525</v>
      </c>
      <c r="E28" s="281"/>
      <c r="F28" s="282"/>
      <c r="G28" s="23"/>
      <c r="H28" s="23"/>
      <c r="I28" s="23">
        <v>3093.4259999999999</v>
      </c>
      <c r="J28" s="31">
        <v>3049.9349999999999</v>
      </c>
      <c r="K28" s="31">
        <v>3030.864</v>
      </c>
      <c r="L28" s="32">
        <v>3052.806</v>
      </c>
      <c r="M28" s="24">
        <v>3049.8760000000002</v>
      </c>
      <c r="N28" s="89">
        <v>2868.4279999999999</v>
      </c>
      <c r="O28" s="89">
        <v>2790.32</v>
      </c>
      <c r="P28" s="89">
        <v>2800.6970000000001</v>
      </c>
      <c r="Q28" s="89">
        <v>2739.9360000000001</v>
      </c>
      <c r="R28" s="89">
        <v>2766.7530000000002</v>
      </c>
      <c r="S28" s="89">
        <v>2753.038</v>
      </c>
      <c r="T28" s="89">
        <v>2779.011</v>
      </c>
      <c r="U28" s="89">
        <v>2761.4639999999999</v>
      </c>
      <c r="V28" s="89">
        <v>2788.636</v>
      </c>
      <c r="W28" s="89">
        <v>2782.0210000000002</v>
      </c>
      <c r="X28" s="89">
        <v>2759.0479999999998</v>
      </c>
      <c r="Y28" s="89">
        <v>2720.2510000000002</v>
      </c>
      <c r="Z28" s="89">
        <v>2746.5909999999999</v>
      </c>
      <c r="AA28" s="89">
        <v>2737.7779999999998</v>
      </c>
      <c r="AB28" s="89">
        <v>2749.84</v>
      </c>
      <c r="AC28" s="89">
        <v>2785.6849999999999</v>
      </c>
      <c r="AD28" s="89">
        <v>2799.2719999999999</v>
      </c>
      <c r="AE28" s="89">
        <v>2784.1610000000001</v>
      </c>
      <c r="AF28" s="89">
        <v>2764.4360000000001</v>
      </c>
      <c r="AG28" s="89">
        <v>2753.444</v>
      </c>
      <c r="AH28" s="89">
        <v>2764.375</v>
      </c>
      <c r="AI28" s="89">
        <v>2769.2469999999998</v>
      </c>
      <c r="AJ28" s="89">
        <v>2716.5880000000002</v>
      </c>
      <c r="AK28" s="89">
        <v>2677.7510000000002</v>
      </c>
      <c r="AL28" s="89">
        <v>2653.9659999999999</v>
      </c>
      <c r="AM28" s="89">
        <v>2785.6849999999999</v>
      </c>
      <c r="AN28" s="89">
        <v>2679.0189999999998</v>
      </c>
      <c r="AO28" s="89">
        <v>2693.23758185</v>
      </c>
      <c r="AP28" s="89">
        <v>2711.3980000000001</v>
      </c>
      <c r="AQ28" s="89">
        <v>2730.4702222346</v>
      </c>
      <c r="AR28" s="89">
        <v>2730.4702222299998</v>
      </c>
      <c r="AS28" s="89">
        <v>2784</v>
      </c>
      <c r="AT28" s="89">
        <v>2808.7370000000001</v>
      </c>
      <c r="AU28" s="89">
        <v>2796</v>
      </c>
      <c r="AV28" s="89">
        <v>2779.5848503299999</v>
      </c>
      <c r="AW28" s="89">
        <v>2805.2517325900003</v>
      </c>
      <c r="AX28" s="89">
        <v>2813.6087632599997</v>
      </c>
      <c r="AY28" s="89">
        <v>2881.85504833</v>
      </c>
      <c r="AZ28" s="89">
        <v>2874.2700827100002</v>
      </c>
      <c r="BA28" s="89">
        <v>2886.6276447200003</v>
      </c>
      <c r="BB28" s="89">
        <v>2847.4747059900001</v>
      </c>
      <c r="BC28" s="89">
        <v>2800.6975132800003</v>
      </c>
      <c r="BD28" s="89">
        <v>2782.3582854800002</v>
      </c>
      <c r="BE28" s="89">
        <v>2779.0709356399998</v>
      </c>
      <c r="BF28" s="89">
        <v>2777.12946289</v>
      </c>
      <c r="BG28" s="89">
        <v>2776.6735170500001</v>
      </c>
      <c r="BH28" s="89">
        <v>2737.2831396199999</v>
      </c>
      <c r="BI28" s="89">
        <v>2739.5603971</v>
      </c>
      <c r="BJ28" s="89">
        <v>2754.3743687599999</v>
      </c>
      <c r="BK28" s="89">
        <v>2767.0495016999998</v>
      </c>
      <c r="BL28" s="89">
        <v>2768.07928219</v>
      </c>
      <c r="BM28" s="89">
        <v>2749.02663226</v>
      </c>
      <c r="BN28" s="89">
        <v>2737.7381457600004</v>
      </c>
      <c r="BO28" s="89">
        <v>2727.2231307700004</v>
      </c>
      <c r="BP28" s="89">
        <v>2753.0479048000002</v>
      </c>
      <c r="BQ28" s="89">
        <v>2724.1128034399999</v>
      </c>
      <c r="BR28" s="89">
        <v>2712.82407169</v>
      </c>
      <c r="BS28" s="89">
        <v>2701.8135936200001</v>
      </c>
      <c r="BT28" s="89">
        <v>2726.3903045500001</v>
      </c>
      <c r="BU28" s="89">
        <v>2718.9449085199999</v>
      </c>
      <c r="BV28" s="89">
        <v>2738.6100994000003</v>
      </c>
      <c r="BW28" s="276">
        <v>2724.90508843</v>
      </c>
      <c r="BX28" s="276">
        <v>2712.52763602</v>
      </c>
      <c r="BY28" s="276">
        <v>2785.6848648700002</v>
      </c>
      <c r="BZ28" s="276">
        <v>2701.18017405</v>
      </c>
      <c r="CA28" s="276">
        <v>2704.4085060699999</v>
      </c>
      <c r="CB28" s="276">
        <v>2732.5498579199998</v>
      </c>
      <c r="CC28" s="276">
        <v>2786.0608638599997</v>
      </c>
      <c r="CD28" s="276">
        <v>2809.03474005</v>
      </c>
      <c r="CE28" s="276">
        <v>2787.03139831</v>
      </c>
      <c r="CF28" s="276">
        <v>2806.7373424100001</v>
      </c>
      <c r="CG28" s="276">
        <v>2822.6592552399998</v>
      </c>
      <c r="CH28" s="276">
        <v>2852.36670693</v>
      </c>
      <c r="CI28" s="276">
        <v>2849.1783288900001</v>
      </c>
      <c r="CJ28" s="276">
        <v>2865.0012776199997</v>
      </c>
      <c r="CK28" s="276">
        <v>2806.0636712</v>
      </c>
      <c r="CL28" s="276">
        <v>2847.3564832500001</v>
      </c>
      <c r="CM28" s="276">
        <v>2858.6050456799999</v>
      </c>
      <c r="CN28" s="276">
        <v>2825.6701367999999</v>
      </c>
      <c r="CO28" s="276">
        <v>2827.05641638</v>
      </c>
      <c r="CP28" s="276">
        <v>9155.45875935</v>
      </c>
    </row>
    <row r="29" spans="2:94" ht="37.5" customHeight="1" x14ac:dyDescent="0.35">
      <c r="B29" s="27"/>
      <c r="C29" s="28" t="s">
        <v>165</v>
      </c>
      <c r="D29" s="299" t="s">
        <v>166</v>
      </c>
      <c r="E29" s="300"/>
      <c r="F29" s="301"/>
      <c r="G29" s="23">
        <v>2.2400000000000002</v>
      </c>
      <c r="H29" s="23">
        <v>0.72</v>
      </c>
      <c r="I29" s="23">
        <v>1.41</v>
      </c>
      <c r="J29" s="23">
        <v>2021.3302534843299</v>
      </c>
      <c r="K29" s="23">
        <v>1803.0021450827701</v>
      </c>
      <c r="L29" s="23">
        <v>6476.7419526639524</v>
      </c>
      <c r="M29" s="23">
        <v>5628.4619574264134</v>
      </c>
      <c r="N29" s="23">
        <v>2663.2113392296242</v>
      </c>
      <c r="O29" s="23">
        <v>2592.2162100975793</v>
      </c>
      <c r="P29" s="23">
        <v>2343.296172259395</v>
      </c>
      <c r="Q29" s="23">
        <v>1950.1966019707243</v>
      </c>
      <c r="R29" s="23">
        <v>1893.6212127305935</v>
      </c>
      <c r="S29" s="23">
        <v>2114.7249769154864</v>
      </c>
      <c r="T29" s="23">
        <v>1963.4664489004192</v>
      </c>
      <c r="U29" s="23">
        <v>2010.060813245482</v>
      </c>
      <c r="V29" s="23">
        <v>2187.9388050566236</v>
      </c>
      <c r="W29" s="23">
        <v>2143.2267435778808</v>
      </c>
      <c r="X29" s="23">
        <v>2138.3157786844899</v>
      </c>
      <c r="Y29" s="23">
        <v>2075.342309995287</v>
      </c>
      <c r="Z29" s="23">
        <v>2271.2147427997047</v>
      </c>
      <c r="AA29" s="23">
        <v>2121.2452002033406</v>
      </c>
      <c r="AB29" s="23">
        <v>2113.7880824725576</v>
      </c>
      <c r="AC29" s="23">
        <v>2097.5961856595932</v>
      </c>
      <c r="AD29" s="23">
        <v>2130.8816598999583</v>
      </c>
      <c r="AE29" s="23">
        <v>2148.9271236875993</v>
      </c>
      <c r="AF29" s="23">
        <v>2151.0661023860016</v>
      </c>
      <c r="AG29" s="23">
        <v>2044.0285895615293</v>
      </c>
      <c r="AH29" s="23">
        <v>1145.9487386082533</v>
      </c>
      <c r="AI29" s="23">
        <v>572.36855107316285</v>
      </c>
      <c r="AJ29" s="23">
        <v>571.55559055254764</v>
      </c>
      <c r="AK29" s="23">
        <v>486.80214298053676</v>
      </c>
      <c r="AL29" s="23">
        <v>476.41563111536243</v>
      </c>
      <c r="AM29" s="23">
        <v>470.7442677744915</v>
      </c>
      <c r="AN29" s="23">
        <v>596.01168011219067</v>
      </c>
      <c r="AO29" s="23">
        <v>599.56409869109314</v>
      </c>
      <c r="AP29" s="23">
        <v>596.23880754801746</v>
      </c>
      <c r="AQ29" s="23">
        <v>579.38218514794312</v>
      </c>
      <c r="AR29" s="23">
        <v>581.50664194721014</v>
      </c>
      <c r="AS29" s="23">
        <v>569.54828696588902</v>
      </c>
      <c r="AT29" s="23">
        <v>576.20768834284331</v>
      </c>
      <c r="AU29" s="23">
        <v>575.69000000000005</v>
      </c>
      <c r="AV29" s="23">
        <v>640.32804767000005</v>
      </c>
      <c r="AW29" s="23">
        <v>659.62796422000008</v>
      </c>
      <c r="AX29" s="23">
        <v>485.74711040999995</v>
      </c>
      <c r="AY29" s="23">
        <v>290.84700055000002</v>
      </c>
      <c r="AZ29" s="23">
        <v>665.52612528000009</v>
      </c>
      <c r="BA29" s="23">
        <v>658.81752069999993</v>
      </c>
      <c r="BB29" s="23">
        <v>475.63956910000002</v>
      </c>
      <c r="BC29" s="23">
        <v>475.63956909999996</v>
      </c>
      <c r="BD29" s="23">
        <v>460.58911169999999</v>
      </c>
      <c r="BE29" s="23">
        <v>643.68949303000011</v>
      </c>
      <c r="BF29" s="23">
        <v>391.61357581999999</v>
      </c>
      <c r="BG29" s="23">
        <v>256.82938414</v>
      </c>
      <c r="BH29" s="23">
        <v>241.85174618660668</v>
      </c>
      <c r="BI29" s="23">
        <v>256.82938414</v>
      </c>
      <c r="BJ29" s="23">
        <v>257.72713218000001</v>
      </c>
      <c r="BK29" s="23">
        <v>257.72713218000001</v>
      </c>
      <c r="BL29" s="23">
        <v>45.938131410000004</v>
      </c>
      <c r="BM29" s="23">
        <v>0</v>
      </c>
      <c r="BN29" s="23">
        <v>286.55812840999999</v>
      </c>
      <c r="BO29" s="23">
        <v>121.23774465728845</v>
      </c>
      <c r="BP29" s="23">
        <v>118.92355221000001</v>
      </c>
      <c r="BQ29" s="23">
        <v>116.42176185000001</v>
      </c>
      <c r="BR29" s="23">
        <v>7.1999999999999999E-7</v>
      </c>
      <c r="BS29" s="23">
        <v>7.1999999999999999E-7</v>
      </c>
      <c r="BT29" s="23">
        <v>0</v>
      </c>
      <c r="BU29" s="23">
        <v>0</v>
      </c>
      <c r="BV29" s="23">
        <v>0</v>
      </c>
      <c r="BW29" s="22">
        <v>0</v>
      </c>
      <c r="BX29" s="22">
        <v>0</v>
      </c>
      <c r="BY29" s="22">
        <v>0</v>
      </c>
      <c r="BZ29" s="22">
        <v>0</v>
      </c>
      <c r="CA29" s="22">
        <v>0</v>
      </c>
      <c r="CB29" s="22">
        <v>0</v>
      </c>
      <c r="CC29" s="22">
        <v>0</v>
      </c>
      <c r="CD29" s="22">
        <v>0</v>
      </c>
      <c r="CE29" s="22">
        <v>0</v>
      </c>
      <c r="CF29" s="22">
        <v>0</v>
      </c>
      <c r="CG29" s="22">
        <v>0</v>
      </c>
      <c r="CH29" s="22">
        <v>0</v>
      </c>
      <c r="CI29" s="22">
        <v>0</v>
      </c>
      <c r="CJ29" s="22">
        <v>0</v>
      </c>
      <c r="CK29" s="22">
        <v>0</v>
      </c>
      <c r="CL29" s="22">
        <v>0</v>
      </c>
      <c r="CM29" s="22">
        <v>0</v>
      </c>
      <c r="CN29" s="22">
        <v>0</v>
      </c>
      <c r="CO29" s="22">
        <v>0</v>
      </c>
      <c r="CP29" s="22">
        <v>0</v>
      </c>
    </row>
    <row r="30" spans="2:94" s="38" customFormat="1" ht="37.5" customHeight="1" x14ac:dyDescent="0.35">
      <c r="B30" s="92"/>
      <c r="C30" s="93" t="s">
        <v>19</v>
      </c>
      <c r="D30" s="93"/>
      <c r="E30" s="97"/>
      <c r="F30" s="97"/>
      <c r="G30" s="200">
        <v>80614.756204595265</v>
      </c>
      <c r="H30" s="200">
        <v>86600.201080873696</v>
      </c>
      <c r="I30" s="200">
        <v>99264.983705221312</v>
      </c>
      <c r="J30" s="200">
        <v>118623.79131808024</v>
      </c>
      <c r="K30" s="200">
        <v>118642.41219775424</v>
      </c>
      <c r="L30" s="200">
        <v>126118.74518097841</v>
      </c>
      <c r="M30" s="200">
        <v>123548.19061409943</v>
      </c>
      <c r="N30" s="200">
        <v>129735.7229873201</v>
      </c>
      <c r="O30" s="200">
        <v>135723.79442851103</v>
      </c>
      <c r="P30" s="200">
        <v>134755.38625316753</v>
      </c>
      <c r="Q30" s="200">
        <v>132755.51656197844</v>
      </c>
      <c r="R30" s="200">
        <v>132862.98810647445</v>
      </c>
      <c r="S30" s="200">
        <v>133610.32058683335</v>
      </c>
      <c r="T30" s="200">
        <v>134599.76346796961</v>
      </c>
      <c r="U30" s="200">
        <v>134511.08556621431</v>
      </c>
      <c r="V30" s="200">
        <v>133982.39964732161</v>
      </c>
      <c r="W30" s="200">
        <v>134206.82673208142</v>
      </c>
      <c r="X30" s="200">
        <v>136620.63006376108</v>
      </c>
      <c r="Y30" s="200">
        <v>137746.83085995217</v>
      </c>
      <c r="Z30" s="200">
        <v>142607.73873493809</v>
      </c>
      <c r="AA30" s="200">
        <v>143400.84274850908</v>
      </c>
      <c r="AB30" s="200">
        <v>146868.50621490038</v>
      </c>
      <c r="AC30" s="200">
        <v>151312.10414189828</v>
      </c>
      <c r="AD30" s="200">
        <v>153756.12757364797</v>
      </c>
      <c r="AE30" s="200">
        <v>150684.22591020382</v>
      </c>
      <c r="AF30" s="200">
        <v>158696.56000691201</v>
      </c>
      <c r="AG30" s="200">
        <v>159699.92320726556</v>
      </c>
      <c r="AH30" s="200">
        <v>159721.93687140985</v>
      </c>
      <c r="AI30" s="200">
        <v>162182.1831943625</v>
      </c>
      <c r="AJ30" s="200">
        <v>159797.69646452501</v>
      </c>
      <c r="AK30" s="200">
        <v>154479.66807146193</v>
      </c>
      <c r="AL30" s="200">
        <v>158283.37159373704</v>
      </c>
      <c r="AM30" s="200">
        <v>161235.38188886872</v>
      </c>
      <c r="AN30" s="200">
        <v>162095.01424169619</v>
      </c>
      <c r="AO30" s="200">
        <v>166311.81936165853</v>
      </c>
      <c r="AP30" s="200">
        <v>167877.63056233915</v>
      </c>
      <c r="AQ30" s="200">
        <v>168523.86791138301</v>
      </c>
      <c r="AR30" s="200">
        <v>170281.75892538432</v>
      </c>
      <c r="AS30" s="200">
        <v>174339.98121758364</v>
      </c>
      <c r="AT30" s="200">
        <v>174939.22424296665</v>
      </c>
      <c r="AU30" s="200">
        <v>175911.28040229387</v>
      </c>
      <c r="AV30" s="200">
        <v>173208.73991997537</v>
      </c>
      <c r="AW30" s="200">
        <v>176398.82011410102</v>
      </c>
      <c r="AX30" s="200">
        <v>180621.9004611834</v>
      </c>
      <c r="AY30" s="200">
        <v>183389.95213330965</v>
      </c>
      <c r="AZ30" s="200">
        <v>181396.54523254707</v>
      </c>
      <c r="BA30" s="200">
        <v>184684.64931301383</v>
      </c>
      <c r="BB30" s="200">
        <v>183827.91832137064</v>
      </c>
      <c r="BC30" s="200">
        <v>182547.48276250507</v>
      </c>
      <c r="BD30" s="200">
        <v>179728.14876538827</v>
      </c>
      <c r="BE30" s="200">
        <v>180830.62785025247</v>
      </c>
      <c r="BF30" s="200">
        <v>181303.545832278</v>
      </c>
      <c r="BG30" s="200">
        <v>179166.39196353426</v>
      </c>
      <c r="BH30" s="200">
        <v>178334.56323253096</v>
      </c>
      <c r="BI30" s="200">
        <v>183517.72437287681</v>
      </c>
      <c r="BJ30" s="200">
        <v>186275.17282163244</v>
      </c>
      <c r="BK30" s="200">
        <v>190249.73365910683</v>
      </c>
      <c r="BL30" s="200">
        <v>193823.21195552786</v>
      </c>
      <c r="BM30" s="200">
        <v>190464.88741056103</v>
      </c>
      <c r="BN30" s="200">
        <v>189722.51989232795</v>
      </c>
      <c r="BO30" s="200">
        <v>189250.55522442135</v>
      </c>
      <c r="BP30" s="200">
        <v>195543.21734929649</v>
      </c>
      <c r="BQ30" s="200">
        <v>197522.25196597722</v>
      </c>
      <c r="BR30" s="200">
        <v>196288.50593038494</v>
      </c>
      <c r="BS30" s="200">
        <v>197137.77502198864</v>
      </c>
      <c r="BT30" s="200">
        <v>201951.4668895886</v>
      </c>
      <c r="BU30" s="200">
        <v>201355.93055129441</v>
      </c>
      <c r="BV30" s="200">
        <v>202872.41896119589</v>
      </c>
      <c r="BW30" s="277">
        <v>207763.9981369306</v>
      </c>
      <c r="BX30" s="277">
        <v>202827.64807280386</v>
      </c>
      <c r="BY30" s="277">
        <v>183755.1550677504</v>
      </c>
      <c r="BZ30" s="277">
        <v>192436.5500484826</v>
      </c>
      <c r="CA30" s="277">
        <v>194860.7437420137</v>
      </c>
      <c r="CB30" s="277">
        <v>199286.2144059939</v>
      </c>
      <c r="CC30" s="277">
        <v>201769.56710781</v>
      </c>
      <c r="CD30" s="277">
        <v>202956.20196323807</v>
      </c>
      <c r="CE30" s="277">
        <v>200167.82862072994</v>
      </c>
      <c r="CF30" s="277">
        <v>202622.06647979602</v>
      </c>
      <c r="CG30" s="277">
        <v>206525.69005532569</v>
      </c>
      <c r="CH30" s="277">
        <v>209245.88280743844</v>
      </c>
      <c r="CI30" s="277">
        <v>213630.70820242303</v>
      </c>
      <c r="CJ30" s="277">
        <v>212105.78046780534</v>
      </c>
      <c r="CK30" s="277">
        <v>205999.53603310185</v>
      </c>
      <c r="CL30" s="277">
        <v>208412.07315358371</v>
      </c>
      <c r="CM30" s="277">
        <v>206291.54761081902</v>
      </c>
      <c r="CN30" s="277">
        <v>207865.59341301175</v>
      </c>
      <c r="CO30" s="277">
        <v>208700.07158234812</v>
      </c>
      <c r="CP30" s="277">
        <v>216653.25948832498</v>
      </c>
    </row>
    <row r="31" spans="2:94" s="38" customFormat="1" ht="12" customHeight="1" x14ac:dyDescent="0.35">
      <c r="B31" s="127"/>
      <c r="C31" s="105"/>
      <c r="D31" s="126"/>
      <c r="E31" s="127"/>
      <c r="F31" s="127"/>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104"/>
      <c r="BX31" s="104"/>
      <c r="BY31" s="104"/>
      <c r="BZ31" s="104"/>
      <c r="CA31" s="272"/>
      <c r="CB31" s="272"/>
      <c r="CC31" s="272"/>
      <c r="CD31" s="272"/>
      <c r="CE31" s="272"/>
      <c r="CF31" s="272"/>
      <c r="CG31" s="272"/>
      <c r="CH31" s="272"/>
      <c r="CI31" s="272"/>
      <c r="CJ31" s="272"/>
      <c r="CK31" s="272"/>
      <c r="CL31" s="272"/>
      <c r="CM31" s="272"/>
      <c r="CN31" s="272"/>
      <c r="CO31" s="272"/>
      <c r="CP31" s="272"/>
    </row>
    <row r="32" spans="2:94" s="170" customFormat="1" ht="30.5" customHeight="1" x14ac:dyDescent="0.35">
      <c r="B32" s="101" t="s">
        <v>520</v>
      </c>
      <c r="C32" s="167"/>
      <c r="D32" s="168"/>
      <c r="E32" s="168"/>
      <c r="F32" s="168"/>
      <c r="G32" s="171"/>
      <c r="H32" s="171"/>
      <c r="I32" s="171"/>
      <c r="J32" s="171"/>
      <c r="K32" s="171"/>
      <c r="L32" s="171"/>
      <c r="M32" s="171"/>
      <c r="AT32" s="172"/>
    </row>
    <row r="33" spans="2:94" s="173" customFormat="1" x14ac:dyDescent="0.35">
      <c r="B33" s="292" t="s">
        <v>521</v>
      </c>
      <c r="C33" s="169"/>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c r="BL33" s="174"/>
      <c r="BM33" s="174"/>
      <c r="BN33" s="174"/>
      <c r="BO33" s="174"/>
      <c r="BP33" s="174"/>
      <c r="BQ33" s="174"/>
      <c r="BR33" s="174"/>
      <c r="BS33" s="174"/>
      <c r="BT33" s="174"/>
      <c r="BU33" s="174"/>
      <c r="BV33" s="174"/>
      <c r="BW33" s="170"/>
      <c r="BX33" s="170"/>
      <c r="BY33" s="170"/>
      <c r="BZ33" s="170"/>
      <c r="CA33" s="170"/>
      <c r="CB33" s="170"/>
      <c r="CC33" s="170"/>
      <c r="CD33" s="170"/>
      <c r="CE33" s="170"/>
      <c r="CF33" s="170"/>
      <c r="CG33" s="170"/>
      <c r="CH33" s="170"/>
      <c r="CI33" s="170"/>
      <c r="CJ33" s="170"/>
      <c r="CK33" s="170"/>
      <c r="CL33" s="170"/>
      <c r="CM33" s="170"/>
      <c r="CN33" s="170"/>
      <c r="CO33" s="170"/>
      <c r="CP33" s="170"/>
    </row>
    <row r="35" spans="2:94" s="242" customFormat="1" x14ac:dyDescent="0.35">
      <c r="BW35" s="266"/>
      <c r="BX35" s="266"/>
      <c r="BY35" s="266"/>
      <c r="BZ35" s="266"/>
      <c r="CA35" s="266"/>
      <c r="CB35" s="266"/>
      <c r="CC35" s="266"/>
      <c r="CD35" s="266"/>
      <c r="CE35" s="266"/>
      <c r="CF35" s="266"/>
      <c r="CG35" s="266"/>
      <c r="CH35" s="266"/>
      <c r="CI35" s="266"/>
      <c r="CJ35" s="266"/>
      <c r="CK35" s="266"/>
      <c r="CL35" s="266"/>
      <c r="CM35" s="266"/>
      <c r="CN35" s="266"/>
      <c r="CO35" s="266"/>
      <c r="CP35" s="266"/>
    </row>
    <row r="36" spans="2:94" s="242" customFormat="1" x14ac:dyDescent="0.35">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c r="AW36" s="243"/>
      <c r="AX36" s="243"/>
      <c r="AY36" s="243"/>
      <c r="AZ36" s="243"/>
      <c r="BA36" s="243"/>
      <c r="BB36" s="243"/>
      <c r="BC36" s="243"/>
      <c r="BD36" s="243"/>
      <c r="BE36" s="243"/>
      <c r="BF36" s="243"/>
      <c r="BG36" s="243"/>
      <c r="BH36" s="243"/>
      <c r="BI36" s="243"/>
      <c r="BJ36" s="243"/>
      <c r="BK36" s="243"/>
      <c r="BL36" s="243"/>
      <c r="BM36" s="243"/>
      <c r="BN36" s="243"/>
      <c r="BO36" s="243"/>
      <c r="BP36" s="243"/>
      <c r="BQ36" s="243"/>
      <c r="BR36" s="243"/>
      <c r="BS36" s="243"/>
      <c r="BT36" s="243"/>
      <c r="BU36" s="243"/>
      <c r="BV36" s="243"/>
      <c r="BW36" s="266"/>
      <c r="BX36" s="266"/>
      <c r="BY36" s="266"/>
      <c r="BZ36" s="266"/>
      <c r="CA36" s="266"/>
      <c r="CB36" s="266"/>
      <c r="CC36" s="266"/>
      <c r="CD36" s="266"/>
      <c r="CE36" s="266"/>
      <c r="CF36" s="266"/>
      <c r="CG36" s="266"/>
      <c r="CH36" s="266"/>
      <c r="CI36" s="266"/>
      <c r="CJ36" s="266"/>
      <c r="CK36" s="266"/>
      <c r="CL36" s="266"/>
      <c r="CM36" s="266"/>
      <c r="CN36" s="266"/>
      <c r="CO36" s="266"/>
      <c r="CP36" s="266"/>
    </row>
    <row r="37" spans="2:94" s="242" customFormat="1" x14ac:dyDescent="0.35">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c r="BD37" s="283"/>
      <c r="BE37" s="283"/>
      <c r="BF37" s="283"/>
      <c r="BG37" s="283"/>
      <c r="BH37" s="283"/>
      <c r="BI37" s="283"/>
      <c r="BJ37" s="283"/>
      <c r="BK37" s="283"/>
      <c r="BL37" s="283"/>
      <c r="BM37" s="283"/>
      <c r="BN37" s="283"/>
      <c r="BO37" s="283"/>
      <c r="BP37" s="283"/>
      <c r="BQ37" s="283"/>
      <c r="BR37" s="283"/>
      <c r="BS37" s="283"/>
      <c r="BT37" s="283"/>
      <c r="BU37" s="283"/>
      <c r="BV37" s="283"/>
      <c r="BW37" s="266"/>
      <c r="BX37" s="266"/>
      <c r="BY37" s="266"/>
      <c r="BZ37" s="266"/>
      <c r="CA37" s="266"/>
      <c r="CB37" s="266"/>
      <c r="CC37" s="266"/>
      <c r="CD37" s="266"/>
      <c r="CE37" s="266"/>
      <c r="CF37" s="266"/>
      <c r="CG37" s="266"/>
      <c r="CH37" s="266"/>
      <c r="CI37" s="266"/>
      <c r="CJ37" s="266"/>
      <c r="CK37" s="266"/>
      <c r="CL37" s="266"/>
      <c r="CM37" s="266"/>
      <c r="CN37" s="266"/>
      <c r="CO37" s="266"/>
      <c r="CP37" s="266"/>
    </row>
    <row r="38" spans="2:94" s="242" customFormat="1" x14ac:dyDescent="0.35">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c r="BD38" s="283"/>
      <c r="BE38" s="283"/>
      <c r="BF38" s="283"/>
      <c r="BG38" s="283"/>
      <c r="BH38" s="283"/>
      <c r="BI38" s="283"/>
      <c r="BJ38" s="283"/>
      <c r="BK38" s="283"/>
      <c r="BL38" s="283"/>
      <c r="BM38" s="283"/>
      <c r="BN38" s="283"/>
      <c r="BO38" s="283"/>
      <c r="BP38" s="283"/>
      <c r="BQ38" s="283"/>
      <c r="BR38" s="283"/>
      <c r="BS38" s="283"/>
      <c r="BT38" s="283"/>
      <c r="BU38" s="283"/>
      <c r="BV38" s="283"/>
      <c r="BW38" s="266"/>
      <c r="BX38" s="266"/>
      <c r="BY38" s="266"/>
      <c r="BZ38" s="266"/>
      <c r="CA38" s="266"/>
      <c r="CB38" s="266"/>
      <c r="CC38" s="266"/>
      <c r="CD38" s="266"/>
      <c r="CE38" s="266"/>
      <c r="CF38" s="266"/>
      <c r="CG38" s="266"/>
      <c r="CH38" s="266"/>
      <c r="CI38" s="266"/>
      <c r="CJ38" s="266"/>
      <c r="CK38" s="266"/>
      <c r="CL38" s="266"/>
      <c r="CM38" s="266"/>
      <c r="CN38" s="266"/>
      <c r="CO38" s="266"/>
      <c r="CP38" s="266"/>
    </row>
    <row r="39" spans="2:94" s="242" customFormat="1" x14ac:dyDescent="0.35">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c r="BD39" s="283"/>
      <c r="BE39" s="283"/>
      <c r="BF39" s="283"/>
      <c r="BG39" s="283"/>
      <c r="BH39" s="283"/>
      <c r="BI39" s="283"/>
      <c r="BJ39" s="283"/>
      <c r="BK39" s="283"/>
      <c r="BL39" s="283"/>
      <c r="BM39" s="283"/>
      <c r="BN39" s="283"/>
      <c r="BO39" s="283"/>
      <c r="BP39" s="283"/>
      <c r="BQ39" s="283"/>
      <c r="BR39" s="283"/>
      <c r="BS39" s="283"/>
      <c r="BT39" s="283"/>
      <c r="BU39" s="283"/>
      <c r="BV39" s="283"/>
      <c r="BW39" s="266"/>
      <c r="BX39" s="266"/>
      <c r="BY39" s="266"/>
      <c r="BZ39" s="266"/>
      <c r="CA39" s="266"/>
      <c r="CB39" s="266"/>
      <c r="CC39" s="266"/>
      <c r="CD39" s="266"/>
      <c r="CE39" s="266"/>
      <c r="CF39" s="266"/>
      <c r="CG39" s="266"/>
      <c r="CH39" s="266"/>
      <c r="CI39" s="266"/>
      <c r="CJ39" s="266"/>
      <c r="CK39" s="266"/>
      <c r="CL39" s="266"/>
      <c r="CM39" s="266"/>
      <c r="CN39" s="266"/>
      <c r="CO39" s="266"/>
      <c r="CP39" s="266"/>
    </row>
    <row r="40" spans="2:94" s="242" customFormat="1" x14ac:dyDescent="0.35">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c r="BD40" s="283"/>
      <c r="BE40" s="283"/>
      <c r="BF40" s="283"/>
      <c r="BG40" s="283"/>
      <c r="BH40" s="283"/>
      <c r="BI40" s="283"/>
      <c r="BJ40" s="283"/>
      <c r="BK40" s="283"/>
      <c r="BL40" s="283"/>
      <c r="BM40" s="283"/>
      <c r="BN40" s="283"/>
      <c r="BO40" s="283"/>
      <c r="BP40" s="283"/>
      <c r="BQ40" s="283"/>
      <c r="BR40" s="283"/>
      <c r="BS40" s="283"/>
      <c r="BT40" s="283"/>
      <c r="BU40" s="283"/>
      <c r="BV40" s="283"/>
      <c r="BW40" s="266"/>
      <c r="BX40" s="266"/>
      <c r="BY40" s="266"/>
      <c r="BZ40" s="266"/>
      <c r="CA40" s="266"/>
      <c r="CB40" s="266"/>
      <c r="CC40" s="266"/>
      <c r="CD40" s="266"/>
      <c r="CE40" s="266"/>
      <c r="CF40" s="266"/>
      <c r="CG40" s="266"/>
      <c r="CH40" s="266"/>
      <c r="CI40" s="266"/>
      <c r="CJ40" s="266"/>
      <c r="CK40" s="266"/>
      <c r="CL40" s="266"/>
      <c r="CM40" s="266"/>
      <c r="CN40" s="266"/>
      <c r="CO40" s="266"/>
      <c r="CP40" s="266"/>
    </row>
    <row r="41" spans="2:94" s="242" customFormat="1" x14ac:dyDescent="0.35">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66"/>
      <c r="BX41" s="266"/>
      <c r="BY41" s="266"/>
      <c r="BZ41" s="266"/>
      <c r="CA41" s="266"/>
      <c r="CB41" s="266"/>
      <c r="CC41" s="266"/>
      <c r="CD41" s="266"/>
      <c r="CE41" s="266"/>
      <c r="CF41" s="266"/>
      <c r="CG41" s="266"/>
      <c r="CH41" s="266"/>
      <c r="CI41" s="266"/>
      <c r="CJ41" s="266"/>
      <c r="CK41" s="266"/>
      <c r="CL41" s="266"/>
      <c r="CM41" s="266"/>
      <c r="CN41" s="266"/>
      <c r="CO41" s="266"/>
      <c r="CP41" s="266"/>
    </row>
    <row r="42" spans="2:94" s="242" customFormat="1" x14ac:dyDescent="0.35">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c r="BC42" s="283"/>
      <c r="BD42" s="283"/>
      <c r="BE42" s="283"/>
      <c r="BF42" s="283"/>
      <c r="BG42" s="283"/>
      <c r="BH42" s="283"/>
      <c r="BI42" s="283"/>
      <c r="BJ42" s="283"/>
      <c r="BK42" s="283"/>
      <c r="BL42" s="283"/>
      <c r="BM42" s="283"/>
      <c r="BN42" s="283"/>
      <c r="BO42" s="283"/>
      <c r="BP42" s="283"/>
      <c r="BQ42" s="283"/>
      <c r="BR42" s="283"/>
      <c r="BS42" s="283"/>
      <c r="BT42" s="283"/>
      <c r="BU42" s="283"/>
      <c r="BV42" s="283"/>
      <c r="BW42" s="266"/>
      <c r="BX42" s="266"/>
      <c r="BY42" s="266"/>
      <c r="BZ42" s="266"/>
      <c r="CA42" s="266"/>
      <c r="CB42" s="266"/>
      <c r="CC42" s="266"/>
      <c r="CD42" s="266"/>
      <c r="CE42" s="266"/>
      <c r="CF42" s="266"/>
      <c r="CG42" s="266"/>
      <c r="CH42" s="266"/>
      <c r="CI42" s="266"/>
      <c r="CJ42" s="266"/>
      <c r="CK42" s="266"/>
      <c r="CL42" s="266"/>
      <c r="CM42" s="266"/>
      <c r="CN42" s="266"/>
      <c r="CO42" s="266"/>
      <c r="CP42" s="266"/>
    </row>
    <row r="43" spans="2:94" s="242" customFormat="1" x14ac:dyDescent="0.35">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c r="BC43" s="283"/>
      <c r="BD43" s="283"/>
      <c r="BE43" s="283"/>
      <c r="BF43" s="283"/>
      <c r="BG43" s="283"/>
      <c r="BH43" s="283"/>
      <c r="BI43" s="283"/>
      <c r="BJ43" s="283"/>
      <c r="BK43" s="283"/>
      <c r="BL43" s="283"/>
      <c r="BM43" s="283"/>
      <c r="BN43" s="283"/>
      <c r="BO43" s="283"/>
      <c r="BP43" s="283"/>
      <c r="BQ43" s="283"/>
      <c r="BR43" s="283"/>
      <c r="BS43" s="283"/>
      <c r="BT43" s="283"/>
      <c r="BU43" s="283"/>
      <c r="BV43" s="283"/>
      <c r="BW43" s="266"/>
      <c r="BX43" s="266"/>
      <c r="BY43" s="266"/>
      <c r="BZ43" s="266"/>
      <c r="CA43" s="266"/>
      <c r="CB43" s="266"/>
      <c r="CC43" s="266"/>
      <c r="CD43" s="266"/>
      <c r="CE43" s="266"/>
      <c r="CF43" s="266"/>
      <c r="CG43" s="266"/>
      <c r="CH43" s="266"/>
      <c r="CI43" s="266"/>
      <c r="CJ43" s="266"/>
      <c r="CK43" s="266"/>
      <c r="CL43" s="266"/>
      <c r="CM43" s="266"/>
      <c r="CN43" s="266"/>
      <c r="CO43" s="266"/>
      <c r="CP43" s="266"/>
    </row>
    <row r="44" spans="2:94" s="242" customFormat="1" x14ac:dyDescent="0.35">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c r="BC44" s="283"/>
      <c r="BD44" s="283"/>
      <c r="BE44" s="283"/>
      <c r="BF44" s="283"/>
      <c r="BG44" s="283"/>
      <c r="BH44" s="283"/>
      <c r="BI44" s="283"/>
      <c r="BJ44" s="283"/>
      <c r="BK44" s="283"/>
      <c r="BL44" s="283"/>
      <c r="BM44" s="283"/>
      <c r="BN44" s="283"/>
      <c r="BO44" s="283"/>
      <c r="BP44" s="283"/>
      <c r="BQ44" s="283"/>
      <c r="BR44" s="283"/>
      <c r="BS44" s="283"/>
      <c r="BT44" s="283"/>
      <c r="BU44" s="283"/>
      <c r="BV44" s="283"/>
      <c r="BW44" s="266"/>
      <c r="BX44" s="266"/>
      <c r="BY44" s="266"/>
      <c r="BZ44" s="266"/>
      <c r="CA44" s="266"/>
      <c r="CB44" s="266"/>
      <c r="CC44" s="266"/>
      <c r="CD44" s="266"/>
      <c r="CE44" s="266"/>
      <c r="CF44" s="266"/>
      <c r="CG44" s="266"/>
      <c r="CH44" s="266"/>
      <c r="CI44" s="266"/>
      <c r="CJ44" s="266"/>
      <c r="CK44" s="266"/>
      <c r="CL44" s="266"/>
      <c r="CM44" s="266"/>
      <c r="CN44" s="266"/>
      <c r="CO44" s="266"/>
      <c r="CP44" s="266"/>
    </row>
    <row r="45" spans="2:94" s="242" customFormat="1" x14ac:dyDescent="0.35">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c r="BC45" s="283"/>
      <c r="BD45" s="283"/>
      <c r="BE45" s="283"/>
      <c r="BF45" s="283"/>
      <c r="BG45" s="283"/>
      <c r="BH45" s="283"/>
      <c r="BI45" s="283"/>
      <c r="BJ45" s="283"/>
      <c r="BK45" s="283"/>
      <c r="BL45" s="283"/>
      <c r="BM45" s="283"/>
      <c r="BN45" s="283"/>
      <c r="BO45" s="283"/>
      <c r="BP45" s="283"/>
      <c r="BQ45" s="283"/>
      <c r="BR45" s="283"/>
      <c r="BS45" s="283"/>
      <c r="BT45" s="283"/>
      <c r="BU45" s="283"/>
      <c r="BV45" s="283"/>
      <c r="BW45" s="266"/>
      <c r="BX45" s="266"/>
      <c r="BY45" s="266"/>
      <c r="BZ45" s="266"/>
      <c r="CA45" s="266"/>
      <c r="CB45" s="266"/>
      <c r="CC45" s="266"/>
      <c r="CD45" s="266"/>
      <c r="CE45" s="266"/>
      <c r="CF45" s="266"/>
      <c r="CG45" s="266"/>
      <c r="CH45" s="266"/>
      <c r="CI45" s="266"/>
      <c r="CJ45" s="266"/>
      <c r="CK45" s="266"/>
      <c r="CL45" s="266"/>
      <c r="CM45" s="266"/>
      <c r="CN45" s="266"/>
      <c r="CO45" s="266"/>
      <c r="CP45" s="266"/>
    </row>
    <row r="46" spans="2:94" s="242" customFormat="1" x14ac:dyDescent="0.35">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c r="BC46" s="283"/>
      <c r="BD46" s="283"/>
      <c r="BE46" s="283"/>
      <c r="BF46" s="283"/>
      <c r="BG46" s="283"/>
      <c r="BH46" s="283"/>
      <c r="BI46" s="283"/>
      <c r="BJ46" s="283"/>
      <c r="BK46" s="283"/>
      <c r="BL46" s="283"/>
      <c r="BM46" s="283"/>
      <c r="BN46" s="283"/>
      <c r="BO46" s="283"/>
      <c r="BP46" s="283"/>
      <c r="BQ46" s="283"/>
      <c r="BR46" s="283"/>
      <c r="BS46" s="283"/>
      <c r="BT46" s="283"/>
      <c r="BU46" s="283"/>
      <c r="BV46" s="283"/>
      <c r="BW46" s="266"/>
      <c r="BX46" s="266"/>
      <c r="BY46" s="266"/>
      <c r="BZ46" s="266"/>
      <c r="CA46" s="266"/>
      <c r="CB46" s="266"/>
      <c r="CC46" s="266"/>
      <c r="CD46" s="266"/>
      <c r="CE46" s="266"/>
      <c r="CF46" s="266"/>
      <c r="CG46" s="266"/>
      <c r="CH46" s="266"/>
      <c r="CI46" s="266"/>
      <c r="CJ46" s="266"/>
      <c r="CK46" s="266"/>
      <c r="CL46" s="266"/>
      <c r="CM46" s="266"/>
      <c r="CN46" s="266"/>
      <c r="CO46" s="266"/>
      <c r="CP46" s="266"/>
    </row>
    <row r="47" spans="2:94" s="242" customFormat="1" x14ac:dyDescent="0.35">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c r="BC47" s="283"/>
      <c r="BD47" s="283"/>
      <c r="BE47" s="283"/>
      <c r="BF47" s="283"/>
      <c r="BG47" s="283"/>
      <c r="BH47" s="283"/>
      <c r="BI47" s="283"/>
      <c r="BJ47" s="283"/>
      <c r="BK47" s="283"/>
      <c r="BL47" s="283"/>
      <c r="BM47" s="283"/>
      <c r="BN47" s="283"/>
      <c r="BO47" s="283"/>
      <c r="BP47" s="283"/>
      <c r="BQ47" s="283"/>
      <c r="BR47" s="283"/>
      <c r="BS47" s="283"/>
      <c r="BT47" s="283"/>
      <c r="BU47" s="283"/>
      <c r="BV47" s="283"/>
      <c r="BW47" s="266"/>
      <c r="BX47" s="266"/>
      <c r="BY47" s="266"/>
      <c r="BZ47" s="266"/>
      <c r="CA47" s="266"/>
      <c r="CB47" s="266"/>
      <c r="CC47" s="266"/>
      <c r="CD47" s="266"/>
      <c r="CE47" s="266"/>
      <c r="CF47" s="266"/>
      <c r="CG47" s="266"/>
      <c r="CH47" s="266"/>
      <c r="CI47" s="266"/>
      <c r="CJ47" s="266"/>
      <c r="CK47" s="266"/>
      <c r="CL47" s="266"/>
      <c r="CM47" s="266"/>
      <c r="CN47" s="266"/>
      <c r="CO47" s="266"/>
      <c r="CP47" s="266"/>
    </row>
    <row r="48" spans="2:94" s="242" customFormat="1" x14ac:dyDescent="0.35">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c r="BC48" s="283"/>
      <c r="BD48" s="283"/>
      <c r="BE48" s="283"/>
      <c r="BF48" s="283"/>
      <c r="BG48" s="283"/>
      <c r="BH48" s="283"/>
      <c r="BI48" s="283"/>
      <c r="BJ48" s="283"/>
      <c r="BK48" s="283"/>
      <c r="BL48" s="283"/>
      <c r="BM48" s="283"/>
      <c r="BN48" s="283"/>
      <c r="BO48" s="283"/>
      <c r="BP48" s="283"/>
      <c r="BQ48" s="283"/>
      <c r="BR48" s="283"/>
      <c r="BS48" s="283"/>
      <c r="BT48" s="283"/>
      <c r="BU48" s="283"/>
      <c r="BV48" s="283"/>
      <c r="BW48" s="266"/>
      <c r="BX48" s="266"/>
      <c r="BY48" s="266"/>
      <c r="BZ48" s="266"/>
      <c r="CA48" s="266"/>
      <c r="CB48" s="266"/>
      <c r="CC48" s="266"/>
      <c r="CD48" s="266"/>
      <c r="CE48" s="266"/>
      <c r="CF48" s="266"/>
      <c r="CG48" s="266"/>
      <c r="CH48" s="266"/>
      <c r="CI48" s="266"/>
      <c r="CJ48" s="266"/>
      <c r="CK48" s="266"/>
      <c r="CL48" s="266"/>
      <c r="CM48" s="266"/>
      <c r="CN48" s="266"/>
      <c r="CO48" s="266"/>
      <c r="CP48" s="266"/>
    </row>
    <row r="49" spans="7:94" s="242" customFormat="1" x14ac:dyDescent="0.35">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c r="BC49" s="283"/>
      <c r="BD49" s="283"/>
      <c r="BE49" s="283"/>
      <c r="BF49" s="283"/>
      <c r="BG49" s="283"/>
      <c r="BH49" s="283"/>
      <c r="BI49" s="283"/>
      <c r="BJ49" s="283"/>
      <c r="BK49" s="283"/>
      <c r="BL49" s="283"/>
      <c r="BM49" s="283"/>
      <c r="BN49" s="283"/>
      <c r="BO49" s="283"/>
      <c r="BP49" s="283"/>
      <c r="BQ49" s="283"/>
      <c r="BR49" s="283"/>
      <c r="BS49" s="283"/>
      <c r="BT49" s="283"/>
      <c r="BU49" s="283"/>
      <c r="BV49" s="283"/>
      <c r="BW49" s="266"/>
      <c r="BX49" s="266"/>
      <c r="BY49" s="266"/>
      <c r="BZ49" s="266"/>
      <c r="CA49" s="266"/>
      <c r="CB49" s="266"/>
      <c r="CC49" s="266"/>
      <c r="CD49" s="266"/>
      <c r="CE49" s="266"/>
      <c r="CF49" s="266"/>
      <c r="CG49" s="266"/>
      <c r="CH49" s="266"/>
      <c r="CI49" s="266"/>
      <c r="CJ49" s="266"/>
      <c r="CK49" s="266"/>
      <c r="CL49" s="266"/>
      <c r="CM49" s="266"/>
      <c r="CN49" s="266"/>
      <c r="CO49" s="266"/>
      <c r="CP49" s="266"/>
    </row>
    <row r="50" spans="7:94" s="242" customFormat="1" x14ac:dyDescent="0.35">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c r="BC50" s="283"/>
      <c r="BD50" s="283"/>
      <c r="BE50" s="283"/>
      <c r="BF50" s="283"/>
      <c r="BG50" s="283"/>
      <c r="BH50" s="283"/>
      <c r="BI50" s="283"/>
      <c r="BJ50" s="283"/>
      <c r="BK50" s="283"/>
      <c r="BL50" s="283"/>
      <c r="BM50" s="283"/>
      <c r="BN50" s="283"/>
      <c r="BO50" s="283"/>
      <c r="BP50" s="283"/>
      <c r="BQ50" s="283"/>
      <c r="BR50" s="283"/>
      <c r="BS50" s="283"/>
      <c r="BT50" s="283"/>
      <c r="BU50" s="283"/>
      <c r="BV50" s="283"/>
      <c r="BW50" s="266"/>
      <c r="BX50" s="266"/>
      <c r="BY50" s="266"/>
      <c r="BZ50" s="266"/>
      <c r="CA50" s="266"/>
      <c r="CB50" s="266"/>
      <c r="CC50" s="266"/>
      <c r="CD50" s="266"/>
      <c r="CE50" s="266"/>
      <c r="CF50" s="266"/>
      <c r="CG50" s="266"/>
      <c r="CH50" s="266"/>
      <c r="CI50" s="266"/>
      <c r="CJ50" s="266"/>
      <c r="CK50" s="266"/>
      <c r="CL50" s="266"/>
      <c r="CM50" s="266"/>
      <c r="CN50" s="266"/>
      <c r="CO50" s="266"/>
      <c r="CP50" s="266"/>
    </row>
    <row r="51" spans="7:94" s="242" customFormat="1" x14ac:dyDescent="0.35">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c r="BC51" s="283"/>
      <c r="BD51" s="283"/>
      <c r="BE51" s="283"/>
      <c r="BF51" s="283"/>
      <c r="BG51" s="283"/>
      <c r="BH51" s="283"/>
      <c r="BI51" s="283"/>
      <c r="BJ51" s="283"/>
      <c r="BK51" s="283"/>
      <c r="BL51" s="283"/>
      <c r="BM51" s="283"/>
      <c r="BN51" s="283"/>
      <c r="BO51" s="283"/>
      <c r="BP51" s="283"/>
      <c r="BQ51" s="283"/>
      <c r="BR51" s="283"/>
      <c r="BS51" s="283"/>
      <c r="BT51" s="283"/>
      <c r="BU51" s="283"/>
      <c r="BV51" s="283"/>
      <c r="BW51" s="266"/>
      <c r="BX51" s="266"/>
      <c r="BY51" s="266"/>
      <c r="BZ51" s="266"/>
      <c r="CA51" s="266"/>
      <c r="CB51" s="266"/>
      <c r="CC51" s="266"/>
      <c r="CD51" s="266"/>
      <c r="CE51" s="266"/>
      <c r="CF51" s="266"/>
      <c r="CG51" s="266"/>
      <c r="CH51" s="266"/>
      <c r="CI51" s="266"/>
      <c r="CJ51" s="266"/>
      <c r="CK51" s="266"/>
      <c r="CL51" s="266"/>
      <c r="CM51" s="266"/>
      <c r="CN51" s="266"/>
      <c r="CO51" s="266"/>
      <c r="CP51" s="266"/>
    </row>
    <row r="52" spans="7:94" s="242" customFormat="1" x14ac:dyDescent="0.35">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c r="BC52" s="283"/>
      <c r="BD52" s="283"/>
      <c r="BE52" s="283"/>
      <c r="BF52" s="283"/>
      <c r="BG52" s="283"/>
      <c r="BH52" s="283"/>
      <c r="BI52" s="283"/>
      <c r="BJ52" s="283"/>
      <c r="BK52" s="283"/>
      <c r="BL52" s="283"/>
      <c r="BM52" s="283"/>
      <c r="BN52" s="283"/>
      <c r="BO52" s="283"/>
      <c r="BP52" s="283"/>
      <c r="BQ52" s="283"/>
      <c r="BR52" s="283"/>
      <c r="BS52" s="283"/>
      <c r="BT52" s="283"/>
      <c r="BU52" s="283"/>
      <c r="BV52" s="283"/>
      <c r="BW52" s="266"/>
      <c r="BX52" s="266"/>
      <c r="BY52" s="266"/>
      <c r="BZ52" s="266"/>
      <c r="CA52" s="266"/>
      <c r="CB52" s="266"/>
      <c r="CC52" s="266"/>
      <c r="CD52" s="266"/>
      <c r="CE52" s="266"/>
      <c r="CF52" s="266"/>
      <c r="CG52" s="266"/>
      <c r="CH52" s="266"/>
      <c r="CI52" s="266"/>
      <c r="CJ52" s="266"/>
      <c r="CK52" s="266"/>
      <c r="CL52" s="266"/>
      <c r="CM52" s="266"/>
      <c r="CN52" s="266"/>
      <c r="CO52" s="266"/>
      <c r="CP52" s="266"/>
    </row>
    <row r="53" spans="7:94" s="242" customFormat="1" x14ac:dyDescent="0.35">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c r="BC53" s="283"/>
      <c r="BD53" s="283"/>
      <c r="BE53" s="283"/>
      <c r="BF53" s="283"/>
      <c r="BG53" s="283"/>
      <c r="BH53" s="283"/>
      <c r="BI53" s="283"/>
      <c r="BJ53" s="283"/>
      <c r="BK53" s="283"/>
      <c r="BL53" s="283"/>
      <c r="BM53" s="283"/>
      <c r="BN53" s="283"/>
      <c r="BO53" s="283"/>
      <c r="BP53" s="283"/>
      <c r="BQ53" s="283"/>
      <c r="BR53" s="283"/>
      <c r="BS53" s="283"/>
      <c r="BT53" s="283"/>
      <c r="BU53" s="283"/>
      <c r="BV53" s="283"/>
      <c r="BW53" s="266"/>
      <c r="BX53" s="266"/>
      <c r="BY53" s="266"/>
      <c r="BZ53" s="266"/>
      <c r="CA53" s="266"/>
      <c r="CB53" s="266"/>
      <c r="CC53" s="266"/>
      <c r="CD53" s="266"/>
      <c r="CE53" s="266"/>
      <c r="CF53" s="266"/>
      <c r="CG53" s="266"/>
      <c r="CH53" s="266"/>
      <c r="CI53" s="266"/>
      <c r="CJ53" s="266"/>
      <c r="CK53" s="266"/>
      <c r="CL53" s="266"/>
      <c r="CM53" s="266"/>
      <c r="CN53" s="266"/>
      <c r="CO53" s="266"/>
      <c r="CP53" s="266"/>
    </row>
    <row r="54" spans="7:94" s="242" customFormat="1" x14ac:dyDescent="0.35">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c r="BC54" s="283"/>
      <c r="BD54" s="283"/>
      <c r="BE54" s="283"/>
      <c r="BF54" s="283"/>
      <c r="BG54" s="283"/>
      <c r="BH54" s="283"/>
      <c r="BI54" s="283"/>
      <c r="BJ54" s="283"/>
      <c r="BK54" s="283"/>
      <c r="BL54" s="283"/>
      <c r="BM54" s="283"/>
      <c r="BN54" s="283"/>
      <c r="BO54" s="283"/>
      <c r="BP54" s="283"/>
      <c r="BQ54" s="283"/>
      <c r="BR54" s="283"/>
      <c r="BS54" s="283"/>
      <c r="BT54" s="283"/>
      <c r="BU54" s="283"/>
      <c r="BV54" s="283"/>
      <c r="BW54" s="266"/>
      <c r="BX54" s="266"/>
      <c r="BY54" s="266"/>
      <c r="BZ54" s="266"/>
      <c r="CA54" s="266"/>
      <c r="CB54" s="266"/>
      <c r="CC54" s="266"/>
      <c r="CD54" s="266"/>
      <c r="CE54" s="266"/>
      <c r="CF54" s="266"/>
      <c r="CG54" s="266"/>
      <c r="CH54" s="266"/>
      <c r="CI54" s="266"/>
      <c r="CJ54" s="266"/>
      <c r="CK54" s="266"/>
      <c r="CL54" s="266"/>
      <c r="CM54" s="266"/>
      <c r="CN54" s="266"/>
      <c r="CO54" s="266"/>
      <c r="CP54" s="266"/>
    </row>
    <row r="55" spans="7:94" s="242" customFormat="1" x14ac:dyDescent="0.35">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66"/>
      <c r="BX55" s="266"/>
      <c r="BY55" s="266"/>
      <c r="BZ55" s="266"/>
      <c r="CA55" s="266"/>
      <c r="CB55" s="266"/>
      <c r="CC55" s="266"/>
      <c r="CD55" s="266"/>
      <c r="CE55" s="266"/>
      <c r="CF55" s="266"/>
      <c r="CG55" s="266"/>
      <c r="CH55" s="266"/>
      <c r="CI55" s="266"/>
      <c r="CJ55" s="266"/>
      <c r="CK55" s="266"/>
      <c r="CL55" s="266"/>
      <c r="CM55" s="266"/>
      <c r="CN55" s="266"/>
      <c r="CO55" s="266"/>
      <c r="CP55" s="266"/>
    </row>
    <row r="56" spans="7:94" s="242" customFormat="1" x14ac:dyDescent="0.35">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c r="BC56" s="283"/>
      <c r="BD56" s="283"/>
      <c r="BE56" s="283"/>
      <c r="BF56" s="283"/>
      <c r="BG56" s="283"/>
      <c r="BH56" s="283"/>
      <c r="BI56" s="283"/>
      <c r="BJ56" s="283"/>
      <c r="BK56" s="283"/>
      <c r="BL56" s="283"/>
      <c r="BM56" s="283"/>
      <c r="BN56" s="283"/>
      <c r="BO56" s="283"/>
      <c r="BP56" s="283"/>
      <c r="BQ56" s="283"/>
      <c r="BR56" s="283"/>
      <c r="BS56" s="283"/>
      <c r="BT56" s="283"/>
      <c r="BU56" s="283"/>
      <c r="BV56" s="283"/>
      <c r="BW56" s="266"/>
      <c r="BX56" s="266"/>
      <c r="BY56" s="266"/>
      <c r="BZ56" s="266"/>
      <c r="CA56" s="266"/>
      <c r="CB56" s="266"/>
      <c r="CC56" s="266"/>
      <c r="CD56" s="266"/>
      <c r="CE56" s="266"/>
      <c r="CF56" s="266"/>
      <c r="CG56" s="266"/>
      <c r="CH56" s="266"/>
      <c r="CI56" s="266"/>
      <c r="CJ56" s="266"/>
      <c r="CK56" s="266"/>
      <c r="CL56" s="266"/>
      <c r="CM56" s="266"/>
      <c r="CN56" s="266"/>
      <c r="CO56" s="266"/>
      <c r="CP56" s="266"/>
    </row>
    <row r="57" spans="7:94" s="242" customFormat="1" x14ac:dyDescent="0.35">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c r="BC57" s="283"/>
      <c r="BD57" s="283"/>
      <c r="BE57" s="283"/>
      <c r="BF57" s="283"/>
      <c r="BG57" s="283"/>
      <c r="BH57" s="283"/>
      <c r="BI57" s="283"/>
      <c r="BJ57" s="283"/>
      <c r="BK57" s="283"/>
      <c r="BL57" s="283"/>
      <c r="BM57" s="283"/>
      <c r="BN57" s="283"/>
      <c r="BO57" s="283"/>
      <c r="BP57" s="283"/>
      <c r="BQ57" s="283"/>
      <c r="BR57" s="283"/>
      <c r="BS57" s="283"/>
      <c r="BT57" s="283"/>
      <c r="BU57" s="283"/>
      <c r="BV57" s="283"/>
      <c r="BW57" s="266"/>
      <c r="BX57" s="266"/>
      <c r="BY57" s="266"/>
      <c r="BZ57" s="266"/>
      <c r="CA57" s="266"/>
      <c r="CB57" s="266"/>
      <c r="CC57" s="266"/>
      <c r="CD57" s="266"/>
      <c r="CE57" s="266"/>
      <c r="CF57" s="266"/>
      <c r="CG57" s="266"/>
      <c r="CH57" s="266"/>
      <c r="CI57" s="266"/>
      <c r="CJ57" s="266"/>
      <c r="CK57" s="266"/>
      <c r="CL57" s="266"/>
      <c r="CM57" s="266"/>
      <c r="CN57" s="266"/>
      <c r="CO57" s="266"/>
      <c r="CP57" s="266"/>
    </row>
    <row r="58" spans="7:94" s="242" customFormat="1" x14ac:dyDescent="0.35">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c r="BC58" s="283"/>
      <c r="BD58" s="283"/>
      <c r="BE58" s="283"/>
      <c r="BF58" s="283"/>
      <c r="BG58" s="283"/>
      <c r="BH58" s="283"/>
      <c r="BI58" s="283"/>
      <c r="BJ58" s="283"/>
      <c r="BK58" s="283"/>
      <c r="BL58" s="283"/>
      <c r="BM58" s="283"/>
      <c r="BN58" s="283"/>
      <c r="BO58" s="283"/>
      <c r="BP58" s="283"/>
      <c r="BQ58" s="283"/>
      <c r="BR58" s="283"/>
      <c r="BS58" s="283"/>
      <c r="BT58" s="283"/>
      <c r="BU58" s="283"/>
      <c r="BV58" s="283"/>
      <c r="BW58" s="266"/>
      <c r="BX58" s="266"/>
      <c r="BY58" s="266"/>
      <c r="BZ58" s="266"/>
      <c r="CA58" s="266"/>
      <c r="CB58" s="266"/>
      <c r="CC58" s="266"/>
      <c r="CD58" s="266"/>
      <c r="CE58" s="266"/>
      <c r="CF58" s="266"/>
      <c r="CG58" s="266"/>
      <c r="CH58" s="266"/>
      <c r="CI58" s="266"/>
      <c r="CJ58" s="266"/>
      <c r="CK58" s="266"/>
      <c r="CL58" s="266"/>
      <c r="CM58" s="266"/>
      <c r="CN58" s="266"/>
      <c r="CO58" s="266"/>
      <c r="CP58" s="266"/>
    </row>
    <row r="59" spans="7:94" s="242" customFormat="1" x14ac:dyDescent="0.35">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c r="BC59" s="283"/>
      <c r="BD59" s="283"/>
      <c r="BE59" s="283"/>
      <c r="BF59" s="283"/>
      <c r="BG59" s="283"/>
      <c r="BH59" s="283"/>
      <c r="BI59" s="283"/>
      <c r="BJ59" s="283"/>
      <c r="BK59" s="283"/>
      <c r="BL59" s="283"/>
      <c r="BM59" s="283"/>
      <c r="BN59" s="283"/>
      <c r="BO59" s="283"/>
      <c r="BP59" s="283"/>
      <c r="BQ59" s="283"/>
      <c r="BR59" s="283"/>
      <c r="BS59" s="283"/>
      <c r="BT59" s="283"/>
      <c r="BU59" s="283"/>
      <c r="BV59" s="283"/>
      <c r="BW59" s="266"/>
      <c r="BX59" s="266"/>
      <c r="BY59" s="266"/>
      <c r="BZ59" s="266"/>
      <c r="CA59" s="266"/>
      <c r="CB59" s="266"/>
      <c r="CC59" s="266"/>
      <c r="CD59" s="266"/>
      <c r="CE59" s="266"/>
      <c r="CF59" s="266"/>
      <c r="CG59" s="266"/>
      <c r="CH59" s="266"/>
      <c r="CI59" s="266"/>
      <c r="CJ59" s="266"/>
      <c r="CK59" s="266"/>
      <c r="CL59" s="266"/>
      <c r="CM59" s="266"/>
      <c r="CN59" s="266"/>
      <c r="CO59" s="266"/>
      <c r="CP59" s="266"/>
    </row>
    <row r="60" spans="7:94" s="242" customFormat="1" x14ac:dyDescent="0.35">
      <c r="G60" s="243"/>
      <c r="BW60" s="266"/>
      <c r="BX60" s="266"/>
      <c r="BY60" s="266"/>
      <c r="BZ60" s="266"/>
      <c r="CA60" s="266"/>
      <c r="CB60" s="266"/>
      <c r="CC60" s="266"/>
      <c r="CD60" s="266"/>
      <c r="CE60" s="266"/>
      <c r="CF60" s="266"/>
      <c r="CG60" s="266"/>
      <c r="CH60" s="266"/>
      <c r="CI60" s="266"/>
      <c r="CJ60" s="266"/>
      <c r="CK60" s="266"/>
      <c r="CL60" s="266"/>
      <c r="CM60" s="266"/>
      <c r="CN60" s="266"/>
      <c r="CO60" s="266"/>
      <c r="CP60" s="266"/>
    </row>
    <row r="61" spans="7:94" s="266" customFormat="1" x14ac:dyDescent="0.35"/>
    <row r="62" spans="7:94" s="266" customFormat="1" x14ac:dyDescent="0.35"/>
    <row r="63" spans="7:94" s="266" customFormat="1" x14ac:dyDescent="0.35"/>
    <row r="64" spans="7:94" s="266" customFormat="1" x14ac:dyDescent="0.35"/>
    <row r="65" s="266" customFormat="1" x14ac:dyDescent="0.35"/>
    <row r="66" s="266" customFormat="1" x14ac:dyDescent="0.35"/>
    <row r="67" s="266" customFormat="1" x14ac:dyDescent="0.35"/>
    <row r="68" s="266" customFormat="1" x14ac:dyDescent="0.35"/>
    <row r="69" s="266" customFormat="1" x14ac:dyDescent="0.35"/>
    <row r="70" s="266" customFormat="1" x14ac:dyDescent="0.35"/>
    <row r="71" s="266" customFormat="1" x14ac:dyDescent="0.35"/>
    <row r="72" s="266" customFormat="1" x14ac:dyDescent="0.35"/>
    <row r="73" s="266" customFormat="1" x14ac:dyDescent="0.35"/>
    <row r="74" s="266" customFormat="1" x14ac:dyDescent="0.35"/>
    <row r="75" s="266" customFormat="1" x14ac:dyDescent="0.35"/>
    <row r="76" s="266" customFormat="1" x14ac:dyDescent="0.35"/>
    <row r="77" s="266" customFormat="1" x14ac:dyDescent="0.35"/>
    <row r="78" s="266" customFormat="1" x14ac:dyDescent="0.35"/>
    <row r="79" s="266" customFormat="1" x14ac:dyDescent="0.35"/>
    <row r="80" s="266" customFormat="1" x14ac:dyDescent="0.35"/>
    <row r="81" spans="7:94" s="266" customFormat="1" x14ac:dyDescent="0.35"/>
    <row r="82" spans="7:94" s="266" customFormat="1" x14ac:dyDescent="0.35"/>
    <row r="83" spans="7:94" s="266" customFormat="1" x14ac:dyDescent="0.35"/>
    <row r="84" spans="7:94" s="242" customFormat="1" x14ac:dyDescent="0.35">
      <c r="G84" s="243"/>
      <c r="BW84" s="266"/>
      <c r="BX84" s="266"/>
      <c r="BY84" s="266"/>
      <c r="BZ84" s="266"/>
      <c r="CA84" s="266"/>
      <c r="CB84" s="266"/>
      <c r="CC84" s="266"/>
      <c r="CD84" s="266"/>
      <c r="CE84" s="266"/>
      <c r="CF84" s="266"/>
      <c r="CG84" s="266"/>
      <c r="CH84" s="266"/>
      <c r="CI84" s="266"/>
      <c r="CJ84" s="266"/>
      <c r="CK84" s="266"/>
      <c r="CL84" s="266"/>
      <c r="CM84" s="266"/>
      <c r="CN84" s="266"/>
      <c r="CO84" s="266"/>
      <c r="CP84" s="266"/>
    </row>
    <row r="85" spans="7:94" s="242" customFormat="1" x14ac:dyDescent="0.35">
      <c r="G85" s="243"/>
      <c r="BW85" s="266"/>
      <c r="BX85" s="266"/>
      <c r="BY85" s="266"/>
      <c r="BZ85" s="266"/>
      <c r="CA85" s="266"/>
      <c r="CB85" s="266"/>
      <c r="CC85" s="266"/>
      <c r="CD85" s="266"/>
      <c r="CE85" s="266"/>
      <c r="CF85" s="266"/>
      <c r="CG85" s="266"/>
      <c r="CH85" s="266"/>
      <c r="CI85" s="266"/>
      <c r="CJ85" s="266"/>
      <c r="CK85" s="266"/>
      <c r="CL85" s="266"/>
      <c r="CM85" s="266"/>
      <c r="CN85" s="266"/>
      <c r="CO85" s="266"/>
      <c r="CP85" s="266"/>
    </row>
    <row r="86" spans="7:94" s="242" customFormat="1" x14ac:dyDescent="0.35">
      <c r="G86" s="243"/>
      <c r="BW86" s="266"/>
      <c r="BX86" s="266"/>
      <c r="BY86" s="266"/>
      <c r="BZ86" s="266"/>
      <c r="CA86" s="266"/>
      <c r="CB86" s="266"/>
      <c r="CC86" s="266"/>
      <c r="CD86" s="266"/>
      <c r="CE86" s="266"/>
      <c r="CF86" s="266"/>
      <c r="CG86" s="266"/>
      <c r="CH86" s="266"/>
      <c r="CI86" s="266"/>
      <c r="CJ86" s="266"/>
      <c r="CK86" s="266"/>
      <c r="CL86" s="266"/>
      <c r="CM86" s="266"/>
      <c r="CN86" s="266"/>
      <c r="CO86" s="266"/>
      <c r="CP86" s="266"/>
    </row>
    <row r="87" spans="7:94" s="242" customFormat="1" x14ac:dyDescent="0.35">
      <c r="G87" s="243"/>
      <c r="BW87" s="266"/>
      <c r="BX87" s="266"/>
      <c r="BY87" s="266"/>
      <c r="BZ87" s="266"/>
      <c r="CA87" s="266"/>
      <c r="CB87" s="266"/>
      <c r="CC87" s="266"/>
      <c r="CD87" s="266"/>
      <c r="CE87" s="266"/>
      <c r="CF87" s="266"/>
      <c r="CG87" s="266"/>
      <c r="CH87" s="266"/>
      <c r="CI87" s="266"/>
      <c r="CJ87" s="266"/>
      <c r="CK87" s="266"/>
      <c r="CL87" s="266"/>
      <c r="CM87" s="266"/>
      <c r="CN87" s="266"/>
      <c r="CO87" s="266"/>
      <c r="CP87" s="266"/>
    </row>
    <row r="88" spans="7:94" s="242" customFormat="1" x14ac:dyDescent="0.35">
      <c r="BW88" s="266"/>
      <c r="BX88" s="266"/>
      <c r="BY88" s="266"/>
      <c r="BZ88" s="266"/>
      <c r="CA88" s="266"/>
      <c r="CB88" s="266"/>
      <c r="CC88" s="266"/>
      <c r="CD88" s="266"/>
      <c r="CE88" s="266"/>
      <c r="CF88" s="266"/>
      <c r="CG88" s="266"/>
      <c r="CH88" s="266"/>
      <c r="CI88" s="266"/>
      <c r="CJ88" s="266"/>
      <c r="CK88" s="266"/>
      <c r="CL88" s="266"/>
      <c r="CM88" s="266"/>
      <c r="CN88" s="266"/>
      <c r="CO88" s="266"/>
      <c r="CP88" s="266"/>
    </row>
    <row r="89" spans="7:94" s="242" customFormat="1" x14ac:dyDescent="0.35">
      <c r="BW89" s="266"/>
      <c r="BX89" s="266"/>
      <c r="BY89" s="266"/>
      <c r="BZ89" s="266"/>
      <c r="CA89" s="266"/>
      <c r="CB89" s="266"/>
      <c r="CC89" s="266"/>
      <c r="CD89" s="266"/>
      <c r="CE89" s="266"/>
      <c r="CF89" s="266"/>
      <c r="CG89" s="266"/>
      <c r="CH89" s="266"/>
      <c r="CI89" s="266"/>
      <c r="CJ89" s="266"/>
      <c r="CK89" s="266"/>
      <c r="CL89" s="266"/>
      <c r="CM89" s="266"/>
      <c r="CN89" s="266"/>
      <c r="CO89" s="266"/>
      <c r="CP89" s="266"/>
    </row>
    <row r="90" spans="7:94" s="242" customFormat="1" x14ac:dyDescent="0.35">
      <c r="BW90" s="266"/>
      <c r="BX90" s="266"/>
      <c r="BY90" s="266"/>
      <c r="BZ90" s="266"/>
      <c r="CA90" s="266"/>
      <c r="CB90" s="266"/>
      <c r="CC90" s="266"/>
      <c r="CD90" s="266"/>
      <c r="CE90" s="266"/>
      <c r="CF90" s="266"/>
      <c r="CG90" s="266"/>
      <c r="CH90" s="266"/>
      <c r="CI90" s="266"/>
      <c r="CJ90" s="266"/>
      <c r="CK90" s="266"/>
      <c r="CL90" s="266"/>
      <c r="CM90" s="266"/>
      <c r="CN90" s="266"/>
      <c r="CO90" s="266"/>
      <c r="CP90" s="266"/>
    </row>
    <row r="91" spans="7:94" s="242" customFormat="1" x14ac:dyDescent="0.35">
      <c r="BW91" s="266"/>
      <c r="BX91" s="266"/>
      <c r="BY91" s="266"/>
      <c r="BZ91" s="266"/>
      <c r="CA91" s="266"/>
      <c r="CB91" s="266"/>
      <c r="CC91" s="266"/>
      <c r="CD91" s="266"/>
      <c r="CE91" s="266"/>
      <c r="CF91" s="266"/>
      <c r="CG91" s="266"/>
      <c r="CH91" s="266"/>
      <c r="CI91" s="266"/>
      <c r="CJ91" s="266"/>
      <c r="CK91" s="266"/>
      <c r="CL91" s="266"/>
      <c r="CM91" s="266"/>
      <c r="CN91" s="266"/>
      <c r="CO91" s="266"/>
      <c r="CP91" s="266"/>
    </row>
    <row r="92" spans="7:94" s="242" customFormat="1" x14ac:dyDescent="0.35">
      <c r="BW92" s="266"/>
      <c r="BX92" s="266"/>
      <c r="BY92" s="266"/>
      <c r="BZ92" s="266"/>
      <c r="CA92" s="266"/>
      <c r="CB92" s="266"/>
      <c r="CC92" s="266"/>
      <c r="CD92" s="266"/>
      <c r="CE92" s="266"/>
      <c r="CF92" s="266"/>
      <c r="CG92" s="266"/>
      <c r="CH92" s="266"/>
      <c r="CI92" s="266"/>
      <c r="CJ92" s="266"/>
      <c r="CK92" s="266"/>
      <c r="CL92" s="266"/>
      <c r="CM92" s="266"/>
      <c r="CN92" s="266"/>
      <c r="CO92" s="266"/>
      <c r="CP92" s="266"/>
    </row>
    <row r="93" spans="7:94" s="242" customFormat="1" x14ac:dyDescent="0.35">
      <c r="BW93" s="266"/>
      <c r="BX93" s="266"/>
      <c r="BY93" s="266"/>
      <c r="BZ93" s="266"/>
      <c r="CA93" s="266"/>
      <c r="CB93" s="266"/>
      <c r="CC93" s="266"/>
      <c r="CD93" s="266"/>
      <c r="CE93" s="266"/>
      <c r="CF93" s="266"/>
      <c r="CG93" s="266"/>
      <c r="CH93" s="266"/>
      <c r="CI93" s="266"/>
      <c r="CJ93" s="266"/>
      <c r="CK93" s="266"/>
      <c r="CL93" s="266"/>
      <c r="CM93" s="266"/>
      <c r="CN93" s="266"/>
      <c r="CO93" s="266"/>
      <c r="CP93" s="266"/>
    </row>
    <row r="94" spans="7:94" s="242" customFormat="1" x14ac:dyDescent="0.35">
      <c r="BW94" s="266"/>
      <c r="BX94" s="266"/>
      <c r="BY94" s="266"/>
      <c r="BZ94" s="266"/>
      <c r="CA94" s="266"/>
      <c r="CB94" s="266"/>
      <c r="CC94" s="266"/>
      <c r="CD94" s="266"/>
      <c r="CE94" s="266"/>
      <c r="CF94" s="266"/>
      <c r="CG94" s="266"/>
      <c r="CH94" s="266"/>
      <c r="CI94" s="266"/>
      <c r="CJ94" s="266"/>
      <c r="CK94" s="266"/>
      <c r="CL94" s="266"/>
      <c r="CM94" s="266"/>
      <c r="CN94" s="266"/>
      <c r="CO94" s="266"/>
      <c r="CP94" s="266"/>
    </row>
    <row r="95" spans="7:94" s="242" customFormat="1" x14ac:dyDescent="0.35">
      <c r="BW95" s="266"/>
      <c r="BX95" s="266"/>
      <c r="BY95" s="266"/>
      <c r="BZ95" s="266"/>
      <c r="CA95" s="266"/>
      <c r="CB95" s="266"/>
      <c r="CC95" s="266"/>
      <c r="CD95" s="266"/>
      <c r="CE95" s="266"/>
      <c r="CF95" s="266"/>
      <c r="CG95" s="266"/>
      <c r="CH95" s="266"/>
      <c r="CI95" s="266"/>
      <c r="CJ95" s="266"/>
      <c r="CK95" s="266"/>
      <c r="CL95" s="266"/>
      <c r="CM95" s="266"/>
      <c r="CN95" s="266"/>
      <c r="CO95" s="266"/>
      <c r="CP95" s="266"/>
    </row>
    <row r="96" spans="7:94" s="242" customFormat="1" x14ac:dyDescent="0.35">
      <c r="BW96" s="266"/>
      <c r="BX96" s="266"/>
      <c r="BY96" s="266"/>
      <c r="BZ96" s="266"/>
      <c r="CA96" s="266"/>
      <c r="CB96" s="266"/>
      <c r="CC96" s="266"/>
      <c r="CD96" s="266"/>
      <c r="CE96" s="266"/>
      <c r="CF96" s="266"/>
      <c r="CG96" s="266"/>
      <c r="CH96" s="266"/>
      <c r="CI96" s="266"/>
      <c r="CJ96" s="266"/>
      <c r="CK96" s="266"/>
      <c r="CL96" s="266"/>
      <c r="CM96" s="266"/>
      <c r="CN96" s="266"/>
      <c r="CO96" s="266"/>
      <c r="CP96" s="266"/>
    </row>
    <row r="97" spans="75:94" s="242" customFormat="1" x14ac:dyDescent="0.35">
      <c r="BW97" s="266"/>
      <c r="BX97" s="266"/>
      <c r="BY97" s="266"/>
      <c r="BZ97" s="266"/>
      <c r="CA97" s="266"/>
      <c r="CB97" s="266"/>
      <c r="CC97" s="266"/>
      <c r="CD97" s="266"/>
      <c r="CE97" s="266"/>
      <c r="CF97" s="266"/>
      <c r="CG97" s="266"/>
      <c r="CH97" s="266"/>
      <c r="CI97" s="266"/>
      <c r="CJ97" s="266"/>
      <c r="CK97" s="266"/>
      <c r="CL97" s="266"/>
      <c r="CM97" s="266"/>
      <c r="CN97" s="266"/>
      <c r="CO97" s="266"/>
      <c r="CP97" s="266"/>
    </row>
    <row r="98" spans="75:94" s="242" customFormat="1" x14ac:dyDescent="0.35">
      <c r="BW98" s="266"/>
      <c r="BX98" s="266"/>
      <c r="BY98" s="266"/>
      <c r="BZ98" s="266"/>
      <c r="CA98" s="266"/>
      <c r="CB98" s="266"/>
      <c r="CC98" s="266"/>
      <c r="CD98" s="266"/>
      <c r="CE98" s="266"/>
      <c r="CF98" s="266"/>
      <c r="CG98" s="266"/>
      <c r="CH98" s="266"/>
      <c r="CI98" s="266"/>
      <c r="CJ98" s="266"/>
      <c r="CK98" s="266"/>
      <c r="CL98" s="266"/>
      <c r="CM98" s="266"/>
      <c r="CN98" s="266"/>
      <c r="CO98" s="266"/>
      <c r="CP98" s="266"/>
    </row>
    <row r="99" spans="75:94" s="242" customFormat="1" x14ac:dyDescent="0.35">
      <c r="BW99" s="266"/>
      <c r="BX99" s="266"/>
      <c r="BY99" s="266"/>
      <c r="BZ99" s="266"/>
      <c r="CA99" s="266"/>
      <c r="CB99" s="266"/>
      <c r="CC99" s="266"/>
      <c r="CD99" s="266"/>
      <c r="CE99" s="266"/>
      <c r="CF99" s="266"/>
      <c r="CG99" s="266"/>
      <c r="CH99" s="266"/>
      <c r="CI99" s="266"/>
      <c r="CJ99" s="266"/>
      <c r="CK99" s="266"/>
      <c r="CL99" s="266"/>
      <c r="CM99" s="266"/>
      <c r="CN99" s="266"/>
      <c r="CO99" s="266"/>
      <c r="CP99" s="266"/>
    </row>
    <row r="100" spans="75:94" s="242" customFormat="1" x14ac:dyDescent="0.35">
      <c r="BW100" s="266"/>
      <c r="BX100" s="266"/>
      <c r="BY100" s="266"/>
      <c r="BZ100" s="266"/>
      <c r="CA100" s="266"/>
      <c r="CB100" s="266"/>
      <c r="CC100" s="266"/>
      <c r="CD100" s="266"/>
      <c r="CE100" s="266"/>
      <c r="CF100" s="266"/>
      <c r="CG100" s="266"/>
      <c r="CH100" s="266"/>
      <c r="CI100" s="266"/>
      <c r="CJ100" s="266"/>
      <c r="CK100" s="266"/>
      <c r="CL100" s="266"/>
      <c r="CM100" s="266"/>
      <c r="CN100" s="266"/>
      <c r="CO100" s="266"/>
      <c r="CP100" s="266"/>
    </row>
    <row r="101" spans="75:94" s="242" customFormat="1" x14ac:dyDescent="0.35">
      <c r="BW101" s="266"/>
      <c r="BX101" s="266"/>
      <c r="BY101" s="266"/>
      <c r="BZ101" s="266"/>
      <c r="CA101" s="266"/>
      <c r="CB101" s="266"/>
      <c r="CC101" s="266"/>
      <c r="CD101" s="266"/>
      <c r="CE101" s="266"/>
      <c r="CF101" s="266"/>
      <c r="CG101" s="266"/>
      <c r="CH101" s="266"/>
      <c r="CI101" s="266"/>
      <c r="CJ101" s="266"/>
      <c r="CK101" s="266"/>
      <c r="CL101" s="266"/>
      <c r="CM101" s="266"/>
      <c r="CN101" s="266"/>
      <c r="CO101" s="266"/>
      <c r="CP101" s="266"/>
    </row>
    <row r="102" spans="75:94" s="242" customFormat="1" x14ac:dyDescent="0.35">
      <c r="BW102" s="266"/>
      <c r="BX102" s="266"/>
      <c r="BY102" s="266"/>
      <c r="BZ102" s="266"/>
      <c r="CA102" s="266"/>
      <c r="CB102" s="266"/>
      <c r="CC102" s="266"/>
      <c r="CD102" s="266"/>
      <c r="CE102" s="266"/>
      <c r="CF102" s="266"/>
      <c r="CG102" s="266"/>
      <c r="CH102" s="266"/>
      <c r="CI102" s="266"/>
      <c r="CJ102" s="266"/>
      <c r="CK102" s="266"/>
      <c r="CL102" s="266"/>
      <c r="CM102" s="266"/>
      <c r="CN102" s="266"/>
      <c r="CO102" s="266"/>
      <c r="CP102" s="266"/>
    </row>
    <row r="103" spans="75:94" s="242" customFormat="1" x14ac:dyDescent="0.35">
      <c r="BW103" s="266"/>
      <c r="BX103" s="266"/>
      <c r="BY103" s="266"/>
      <c r="BZ103" s="266"/>
      <c r="CA103" s="266"/>
      <c r="CB103" s="266"/>
      <c r="CC103" s="266"/>
      <c r="CD103" s="266"/>
      <c r="CE103" s="266"/>
      <c r="CF103" s="266"/>
      <c r="CG103" s="266"/>
      <c r="CH103" s="266"/>
      <c r="CI103" s="266"/>
      <c r="CJ103" s="266"/>
      <c r="CK103" s="266"/>
      <c r="CL103" s="266"/>
      <c r="CM103" s="266"/>
      <c r="CN103" s="266"/>
      <c r="CO103" s="266"/>
      <c r="CP103" s="266"/>
    </row>
    <row r="104" spans="75:94" s="242" customFormat="1" x14ac:dyDescent="0.35">
      <c r="BW104" s="266"/>
      <c r="BX104" s="266"/>
      <c r="BY104" s="266"/>
      <c r="BZ104" s="266"/>
      <c r="CA104" s="266"/>
      <c r="CB104" s="266"/>
      <c r="CC104" s="266"/>
      <c r="CD104" s="266"/>
      <c r="CE104" s="266"/>
      <c r="CF104" s="266"/>
      <c r="CG104" s="266"/>
      <c r="CH104" s="266"/>
      <c r="CI104" s="266"/>
      <c r="CJ104" s="266"/>
      <c r="CK104" s="266"/>
      <c r="CL104" s="266"/>
      <c r="CM104" s="266"/>
      <c r="CN104" s="266"/>
      <c r="CO104" s="266"/>
      <c r="CP104" s="266"/>
    </row>
    <row r="105" spans="75:94" s="242" customFormat="1" x14ac:dyDescent="0.35">
      <c r="BW105" s="266"/>
      <c r="BX105" s="266"/>
      <c r="BY105" s="266"/>
      <c r="BZ105" s="266"/>
      <c r="CA105" s="266"/>
      <c r="CB105" s="266"/>
      <c r="CC105" s="266"/>
      <c r="CD105" s="266"/>
      <c r="CE105" s="266"/>
      <c r="CF105" s="266"/>
      <c r="CG105" s="266"/>
      <c r="CH105" s="266"/>
      <c r="CI105" s="266"/>
      <c r="CJ105" s="266"/>
      <c r="CK105" s="266"/>
      <c r="CL105" s="266"/>
      <c r="CM105" s="266"/>
      <c r="CN105" s="266"/>
      <c r="CO105" s="266"/>
      <c r="CP105" s="266"/>
    </row>
    <row r="106" spans="75:94" s="242" customFormat="1" x14ac:dyDescent="0.35">
      <c r="BW106" s="266"/>
      <c r="BX106" s="266"/>
      <c r="BY106" s="266"/>
      <c r="BZ106" s="266"/>
      <c r="CA106" s="266"/>
      <c r="CB106" s="266"/>
      <c r="CC106" s="266"/>
      <c r="CD106" s="266"/>
      <c r="CE106" s="266"/>
      <c r="CF106" s="266"/>
      <c r="CG106" s="266"/>
      <c r="CH106" s="266"/>
      <c r="CI106" s="266"/>
      <c r="CJ106" s="266"/>
      <c r="CK106" s="266"/>
      <c r="CL106" s="266"/>
      <c r="CM106" s="266"/>
      <c r="CN106" s="266"/>
      <c r="CO106" s="266"/>
      <c r="CP106" s="266"/>
    </row>
    <row r="107" spans="75:94" s="242" customFormat="1" x14ac:dyDescent="0.35">
      <c r="BW107" s="266"/>
      <c r="BX107" s="266"/>
      <c r="BY107" s="266"/>
      <c r="BZ107" s="266"/>
      <c r="CA107" s="266"/>
      <c r="CB107" s="266"/>
      <c r="CC107" s="266"/>
      <c r="CD107" s="266"/>
      <c r="CE107" s="266"/>
      <c r="CF107" s="266"/>
      <c r="CG107" s="266"/>
      <c r="CH107" s="266"/>
      <c r="CI107" s="266"/>
      <c r="CJ107" s="266"/>
      <c r="CK107" s="266"/>
      <c r="CL107" s="266"/>
      <c r="CM107" s="266"/>
      <c r="CN107" s="266"/>
      <c r="CO107" s="266"/>
      <c r="CP107" s="266"/>
    </row>
    <row r="108" spans="75:94" s="242" customFormat="1" x14ac:dyDescent="0.35">
      <c r="BW108" s="266"/>
      <c r="BX108" s="266"/>
      <c r="BY108" s="266"/>
      <c r="BZ108" s="266"/>
      <c r="CA108" s="266"/>
      <c r="CB108" s="266"/>
      <c r="CC108" s="266"/>
      <c r="CD108" s="266"/>
      <c r="CE108" s="266"/>
      <c r="CF108" s="266"/>
      <c r="CG108" s="266"/>
      <c r="CH108" s="266"/>
      <c r="CI108" s="266"/>
      <c r="CJ108" s="266"/>
      <c r="CK108" s="266"/>
      <c r="CL108" s="266"/>
      <c r="CM108" s="266"/>
      <c r="CN108" s="266"/>
      <c r="CO108" s="266"/>
      <c r="CP108" s="266"/>
    </row>
    <row r="109" spans="75:94" s="242" customFormat="1" x14ac:dyDescent="0.35">
      <c r="BW109" s="266"/>
      <c r="BX109" s="266"/>
      <c r="BY109" s="266"/>
      <c r="BZ109" s="266"/>
      <c r="CA109" s="266"/>
      <c r="CB109" s="266"/>
      <c r="CC109" s="266"/>
      <c r="CD109" s="266"/>
      <c r="CE109" s="266"/>
      <c r="CF109" s="266"/>
      <c r="CG109" s="266"/>
      <c r="CH109" s="266"/>
      <c r="CI109" s="266"/>
      <c r="CJ109" s="266"/>
      <c r="CK109" s="266"/>
      <c r="CL109" s="266"/>
      <c r="CM109" s="266"/>
      <c r="CN109" s="266"/>
      <c r="CO109" s="266"/>
      <c r="CP109" s="266"/>
    </row>
    <row r="110" spans="75:94" s="242" customFormat="1" x14ac:dyDescent="0.35">
      <c r="BW110" s="266"/>
      <c r="BX110" s="266"/>
      <c r="BY110" s="266"/>
      <c r="BZ110" s="266"/>
      <c r="CA110" s="266"/>
      <c r="CB110" s="266"/>
      <c r="CC110" s="266"/>
      <c r="CD110" s="266"/>
      <c r="CE110" s="266"/>
      <c r="CF110" s="266"/>
      <c r="CG110" s="266"/>
      <c r="CH110" s="266"/>
      <c r="CI110" s="266"/>
      <c r="CJ110" s="266"/>
      <c r="CK110" s="266"/>
      <c r="CL110" s="266"/>
      <c r="CM110" s="266"/>
      <c r="CN110" s="266"/>
      <c r="CO110" s="266"/>
      <c r="CP110" s="266"/>
    </row>
    <row r="111" spans="75:94" s="242" customFormat="1" x14ac:dyDescent="0.35">
      <c r="BW111" s="266"/>
      <c r="BX111" s="266"/>
      <c r="BY111" s="266"/>
      <c r="BZ111" s="266"/>
      <c r="CA111" s="266"/>
      <c r="CB111" s="266"/>
      <c r="CC111" s="266"/>
      <c r="CD111" s="266"/>
      <c r="CE111" s="266"/>
      <c r="CF111" s="266"/>
      <c r="CG111" s="266"/>
      <c r="CH111" s="266"/>
      <c r="CI111" s="266"/>
      <c r="CJ111" s="266"/>
      <c r="CK111" s="266"/>
      <c r="CL111" s="266"/>
      <c r="CM111" s="266"/>
      <c r="CN111" s="266"/>
      <c r="CO111" s="266"/>
      <c r="CP111" s="266"/>
    </row>
    <row r="112" spans="75:94" s="242" customFormat="1" x14ac:dyDescent="0.35">
      <c r="BW112" s="266"/>
      <c r="BX112" s="266"/>
      <c r="BY112" s="266"/>
      <c r="BZ112" s="266"/>
      <c r="CA112" s="266"/>
      <c r="CB112" s="266"/>
      <c r="CC112" s="266"/>
      <c r="CD112" s="266"/>
      <c r="CE112" s="266"/>
      <c r="CF112" s="266"/>
      <c r="CG112" s="266"/>
      <c r="CH112" s="266"/>
      <c r="CI112" s="266"/>
      <c r="CJ112" s="266"/>
      <c r="CK112" s="266"/>
      <c r="CL112" s="266"/>
      <c r="CM112" s="266"/>
      <c r="CN112" s="266"/>
      <c r="CO112" s="266"/>
      <c r="CP112" s="266"/>
    </row>
    <row r="113" spans="75:94" s="242" customFormat="1" x14ac:dyDescent="0.35">
      <c r="BW113" s="266"/>
      <c r="BX113" s="266"/>
      <c r="BY113" s="266"/>
      <c r="BZ113" s="266"/>
      <c r="CA113" s="266"/>
      <c r="CB113" s="266"/>
      <c r="CC113" s="266"/>
      <c r="CD113" s="266"/>
      <c r="CE113" s="266"/>
      <c r="CF113" s="266"/>
      <c r="CG113" s="266"/>
      <c r="CH113" s="266"/>
      <c r="CI113" s="266"/>
      <c r="CJ113" s="266"/>
      <c r="CK113" s="266"/>
      <c r="CL113" s="266"/>
      <c r="CM113" s="266"/>
      <c r="CN113" s="266"/>
      <c r="CO113" s="266"/>
      <c r="CP113" s="266"/>
    </row>
    <row r="114" spans="75:94" s="242" customFormat="1" x14ac:dyDescent="0.35">
      <c r="BW114" s="266"/>
      <c r="BX114" s="266"/>
      <c r="BY114" s="266"/>
      <c r="BZ114" s="266"/>
      <c r="CA114" s="266"/>
      <c r="CB114" s="266"/>
      <c r="CC114" s="266"/>
      <c r="CD114" s="266"/>
      <c r="CE114" s="266"/>
      <c r="CF114" s="266"/>
      <c r="CG114" s="266"/>
      <c r="CH114" s="266"/>
      <c r="CI114" s="266"/>
      <c r="CJ114" s="266"/>
      <c r="CK114" s="266"/>
      <c r="CL114" s="266"/>
      <c r="CM114" s="266"/>
      <c r="CN114" s="266"/>
      <c r="CO114" s="266"/>
      <c r="CP114" s="266"/>
    </row>
    <row r="115" spans="75:94" s="242" customFormat="1" x14ac:dyDescent="0.35">
      <c r="BW115" s="266"/>
      <c r="BX115" s="266"/>
      <c r="BY115" s="266"/>
      <c r="BZ115" s="266"/>
      <c r="CA115" s="266"/>
      <c r="CB115" s="266"/>
      <c r="CC115" s="266"/>
      <c r="CD115" s="266"/>
      <c r="CE115" s="266"/>
      <c r="CF115" s="266"/>
      <c r="CG115" s="266"/>
      <c r="CH115" s="266"/>
      <c r="CI115" s="266"/>
      <c r="CJ115" s="266"/>
      <c r="CK115" s="266"/>
      <c r="CL115" s="266"/>
      <c r="CM115" s="266"/>
      <c r="CN115" s="266"/>
      <c r="CO115" s="266"/>
      <c r="CP115" s="266"/>
    </row>
    <row r="116" spans="75:94" s="242" customFormat="1" x14ac:dyDescent="0.35">
      <c r="BW116" s="266"/>
      <c r="BX116" s="266"/>
      <c r="BY116" s="266"/>
      <c r="BZ116" s="266"/>
      <c r="CA116" s="266"/>
      <c r="CB116" s="266"/>
      <c r="CC116" s="266"/>
      <c r="CD116" s="266"/>
      <c r="CE116" s="266"/>
      <c r="CF116" s="266"/>
      <c r="CG116" s="266"/>
      <c r="CH116" s="266"/>
      <c r="CI116" s="266"/>
      <c r="CJ116" s="266"/>
      <c r="CK116" s="266"/>
      <c r="CL116" s="266"/>
      <c r="CM116" s="266"/>
      <c r="CN116" s="266"/>
      <c r="CO116" s="266"/>
      <c r="CP116" s="266"/>
    </row>
    <row r="117" spans="75:94" s="242" customFormat="1" x14ac:dyDescent="0.35">
      <c r="BW117" s="266"/>
      <c r="BX117" s="266"/>
      <c r="BY117" s="266"/>
      <c r="BZ117" s="266"/>
      <c r="CA117" s="266"/>
      <c r="CB117" s="266"/>
      <c r="CC117" s="266"/>
      <c r="CD117" s="266"/>
      <c r="CE117" s="266"/>
      <c r="CF117" s="266"/>
      <c r="CG117" s="266"/>
      <c r="CH117" s="266"/>
      <c r="CI117" s="266"/>
      <c r="CJ117" s="266"/>
      <c r="CK117" s="266"/>
      <c r="CL117" s="266"/>
      <c r="CM117" s="266"/>
      <c r="CN117" s="266"/>
      <c r="CO117" s="266"/>
      <c r="CP117" s="266"/>
    </row>
    <row r="118" spans="75:94" s="242" customFormat="1" x14ac:dyDescent="0.35">
      <c r="BW118" s="266"/>
      <c r="BX118" s="266"/>
      <c r="BY118" s="266"/>
      <c r="BZ118" s="266"/>
      <c r="CA118" s="266"/>
      <c r="CB118" s="266"/>
      <c r="CC118" s="266"/>
      <c r="CD118" s="266"/>
      <c r="CE118" s="266"/>
      <c r="CF118" s="266"/>
      <c r="CG118" s="266"/>
      <c r="CH118" s="266"/>
      <c r="CI118" s="266"/>
      <c r="CJ118" s="266"/>
      <c r="CK118" s="266"/>
      <c r="CL118" s="266"/>
      <c r="CM118" s="266"/>
      <c r="CN118" s="266"/>
      <c r="CO118" s="266"/>
      <c r="CP118" s="266"/>
    </row>
    <row r="119" spans="75:94" s="242" customFormat="1" x14ac:dyDescent="0.35">
      <c r="BW119" s="266"/>
      <c r="BX119" s="266"/>
      <c r="BY119" s="266"/>
      <c r="BZ119" s="266"/>
      <c r="CA119" s="266"/>
      <c r="CB119" s="266"/>
      <c r="CC119" s="266"/>
      <c r="CD119" s="266"/>
      <c r="CE119" s="266"/>
      <c r="CF119" s="266"/>
      <c r="CG119" s="266"/>
      <c r="CH119" s="266"/>
      <c r="CI119" s="266"/>
      <c r="CJ119" s="266"/>
      <c r="CK119" s="266"/>
      <c r="CL119" s="266"/>
      <c r="CM119" s="266"/>
      <c r="CN119" s="266"/>
      <c r="CO119" s="266"/>
      <c r="CP119" s="266"/>
    </row>
    <row r="120" spans="75:94" s="242" customFormat="1" x14ac:dyDescent="0.35">
      <c r="BW120" s="266"/>
      <c r="BX120" s="266"/>
      <c r="BY120" s="266"/>
      <c r="BZ120" s="266"/>
      <c r="CA120" s="266"/>
      <c r="CB120" s="266"/>
      <c r="CC120" s="266"/>
      <c r="CD120" s="266"/>
      <c r="CE120" s="266"/>
      <c r="CF120" s="266"/>
      <c r="CG120" s="266"/>
      <c r="CH120" s="266"/>
      <c r="CI120" s="266"/>
      <c r="CJ120" s="266"/>
      <c r="CK120" s="266"/>
      <c r="CL120" s="266"/>
      <c r="CM120" s="266"/>
      <c r="CN120" s="266"/>
      <c r="CO120" s="266"/>
      <c r="CP120" s="266"/>
    </row>
    <row r="121" spans="75:94" s="242" customFormat="1" x14ac:dyDescent="0.35">
      <c r="BW121" s="266"/>
      <c r="BX121" s="266"/>
      <c r="BY121" s="266"/>
      <c r="BZ121" s="266"/>
      <c r="CA121" s="266"/>
      <c r="CB121" s="266"/>
      <c r="CC121" s="266"/>
      <c r="CD121" s="266"/>
      <c r="CE121" s="266"/>
      <c r="CF121" s="266"/>
      <c r="CG121" s="266"/>
      <c r="CH121" s="266"/>
      <c r="CI121" s="266"/>
      <c r="CJ121" s="266"/>
      <c r="CK121" s="266"/>
      <c r="CL121" s="266"/>
      <c r="CM121" s="266"/>
      <c r="CN121" s="266"/>
      <c r="CO121" s="266"/>
      <c r="CP121" s="266"/>
    </row>
  </sheetData>
  <mergeCells count="30">
    <mergeCell ref="BW6:CH6"/>
    <mergeCell ref="AY6:BJ6"/>
    <mergeCell ref="AA6:AL6"/>
    <mergeCell ref="AM6:AX6"/>
    <mergeCell ref="CI6:CP6"/>
    <mergeCell ref="N6:N7"/>
    <mergeCell ref="BK6:BV6"/>
    <mergeCell ref="J6:J7"/>
    <mergeCell ref="K6:K7"/>
    <mergeCell ref="L6:L7"/>
    <mergeCell ref="M6:M7"/>
    <mergeCell ref="O6:Z6"/>
    <mergeCell ref="B2:D3"/>
    <mergeCell ref="B6:F7"/>
    <mergeCell ref="G6:G7"/>
    <mergeCell ref="H6:H7"/>
    <mergeCell ref="I6:I7"/>
    <mergeCell ref="D11:F11"/>
    <mergeCell ref="D10:F10"/>
    <mergeCell ref="D29:F29"/>
    <mergeCell ref="D12:F12"/>
    <mergeCell ref="D13:F13"/>
    <mergeCell ref="D15:F15"/>
    <mergeCell ref="D16:F16"/>
    <mergeCell ref="D21:F21"/>
    <mergeCell ref="D22:F22"/>
    <mergeCell ref="D23:F23"/>
    <mergeCell ref="D25:F25"/>
    <mergeCell ref="D26:F26"/>
    <mergeCell ref="D27:F27"/>
  </mergeCells>
  <pageMargins left="0.7" right="0.7" top="0.75" bottom="0.75" header="0.3" footer="0.3"/>
  <pageSetup orientation="landscape" r:id="rId1"/>
  <ignoredErrors>
    <ignoredError sqref="H6:N7 CI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P108"/>
  <sheetViews>
    <sheetView showGridLines="0" zoomScale="40" zoomScaleNormal="40" workbookViewId="0">
      <pane xSplit="6" ySplit="7" topLeftCell="G8" activePane="bottomRight" state="frozen"/>
      <selection pane="topRight" activeCell="G1" sqref="G1"/>
      <selection pane="bottomLeft" activeCell="A8" sqref="A8"/>
      <selection pane="bottomRight" activeCell="L17" sqref="L17"/>
    </sheetView>
  </sheetViews>
  <sheetFormatPr defaultRowHeight="14.5" x14ac:dyDescent="0.35"/>
  <cols>
    <col min="1" max="1" width="2.453125" customWidth="1"/>
    <col min="2" max="5" width="5.7265625" customWidth="1"/>
    <col min="6" max="6" width="45.453125" customWidth="1"/>
    <col min="7" max="9" width="12.7265625" customWidth="1"/>
    <col min="10" max="14" width="15" customWidth="1"/>
    <col min="15" max="25" width="12.54296875" customWidth="1"/>
    <col min="26" max="26" width="15" customWidth="1"/>
    <col min="27" max="37" width="12.54296875" hidden="1" customWidth="1"/>
    <col min="38" max="38" width="15" customWidth="1"/>
    <col min="39" max="49" width="12.54296875" hidden="1" customWidth="1"/>
    <col min="50" max="50" width="15" customWidth="1"/>
    <col min="51" max="61" width="15.7265625" hidden="1" customWidth="1"/>
    <col min="62" max="74" width="15.7265625" customWidth="1"/>
    <col min="75" max="92" width="14.7265625" customWidth="1"/>
    <col min="93" max="94" width="15" customWidth="1"/>
  </cols>
  <sheetData>
    <row r="1" spans="2:94" ht="20.25" customHeight="1" thickBot="1" x14ac:dyDescent="0.4"/>
    <row r="2" spans="2:94" ht="20.25" customHeight="1" thickTop="1" x14ac:dyDescent="0.35">
      <c r="B2" s="306" t="s">
        <v>22</v>
      </c>
      <c r="C2" s="306"/>
      <c r="D2" s="306"/>
      <c r="E2" s="64"/>
      <c r="F2" s="64"/>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row>
    <row r="3" spans="2:94" ht="20.25" customHeight="1" x14ac:dyDescent="0.5">
      <c r="B3" s="307"/>
      <c r="C3" s="307"/>
      <c r="D3" s="307"/>
      <c r="E3" s="33"/>
      <c r="F3" s="33" t="s">
        <v>412</v>
      </c>
      <c r="G3" s="33"/>
      <c r="H3" s="33"/>
      <c r="I3" s="33"/>
      <c r="J3" s="33"/>
      <c r="K3" s="33"/>
      <c r="L3" s="33"/>
      <c r="M3" s="33"/>
    </row>
    <row r="4" spans="2:94" ht="20.25" customHeight="1" x14ac:dyDescent="0.55000000000000004">
      <c r="B4" s="36"/>
      <c r="C4" s="36"/>
      <c r="D4" s="1"/>
      <c r="E4" s="7"/>
      <c r="F4" s="68" t="s">
        <v>23</v>
      </c>
      <c r="G4" s="34"/>
      <c r="H4" s="34"/>
      <c r="I4" s="18"/>
      <c r="J4" s="13"/>
      <c r="K4" s="10"/>
      <c r="L4" s="10"/>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A4" s="18"/>
      <c r="CB4" s="18"/>
      <c r="CC4" s="18"/>
      <c r="CD4" s="18"/>
      <c r="CE4" s="18"/>
      <c r="CF4" s="18"/>
      <c r="CG4" s="18"/>
      <c r="CH4" s="18"/>
      <c r="CI4" s="18"/>
      <c r="CJ4" s="18"/>
      <c r="CK4" s="18"/>
      <c r="CL4" s="18"/>
      <c r="CM4" s="18"/>
      <c r="CN4" s="18"/>
      <c r="CO4" s="18"/>
      <c r="CP4" s="18" t="s">
        <v>69</v>
      </c>
    </row>
    <row r="5" spans="2:94" ht="20.25" customHeight="1" thickBot="1" x14ac:dyDescent="0.4">
      <c r="B5" s="5"/>
      <c r="C5" s="35"/>
      <c r="D5" s="35"/>
      <c r="E5" s="35"/>
      <c r="F5" s="35"/>
      <c r="G5" s="19"/>
      <c r="H5" s="19"/>
      <c r="I5" s="9"/>
      <c r="J5" s="8"/>
      <c r="K5" s="8"/>
      <c r="L5" s="8"/>
      <c r="BW5" s="13"/>
      <c r="BX5" s="13"/>
      <c r="BY5" s="13"/>
      <c r="BZ5" s="13"/>
    </row>
    <row r="6" spans="2:94" ht="20.25" customHeight="1" thickTop="1" x14ac:dyDescent="0.35">
      <c r="B6" s="334"/>
      <c r="C6" s="335"/>
      <c r="D6" s="335"/>
      <c r="E6" s="335"/>
      <c r="F6" s="336"/>
      <c r="G6" s="314">
        <v>39447</v>
      </c>
      <c r="H6" s="316" t="s">
        <v>1</v>
      </c>
      <c r="I6" s="316" t="s">
        <v>132</v>
      </c>
      <c r="J6" s="316" t="s">
        <v>2</v>
      </c>
      <c r="K6" s="316" t="s">
        <v>3</v>
      </c>
      <c r="L6" s="326" t="s">
        <v>475</v>
      </c>
      <c r="M6" s="326" t="s">
        <v>476</v>
      </c>
      <c r="N6" s="326" t="s">
        <v>477</v>
      </c>
      <c r="O6" s="320" t="s">
        <v>149</v>
      </c>
      <c r="P6" s="321"/>
      <c r="Q6" s="321"/>
      <c r="R6" s="321"/>
      <c r="S6" s="321"/>
      <c r="T6" s="321"/>
      <c r="U6" s="321"/>
      <c r="V6" s="321"/>
      <c r="W6" s="321"/>
      <c r="X6" s="321"/>
      <c r="Y6" s="321"/>
      <c r="Z6" s="322"/>
      <c r="AA6" s="320" t="s">
        <v>140</v>
      </c>
      <c r="AB6" s="321"/>
      <c r="AC6" s="321"/>
      <c r="AD6" s="321"/>
      <c r="AE6" s="321"/>
      <c r="AF6" s="321"/>
      <c r="AG6" s="321"/>
      <c r="AH6" s="321"/>
      <c r="AI6" s="321"/>
      <c r="AJ6" s="321"/>
      <c r="AK6" s="321"/>
      <c r="AL6" s="322"/>
      <c r="AM6" s="320" t="s">
        <v>148</v>
      </c>
      <c r="AN6" s="321"/>
      <c r="AO6" s="321"/>
      <c r="AP6" s="321"/>
      <c r="AQ6" s="321"/>
      <c r="AR6" s="321"/>
      <c r="AS6" s="321"/>
      <c r="AT6" s="321"/>
      <c r="AU6" s="321"/>
      <c r="AV6" s="321"/>
      <c r="AW6" s="321"/>
      <c r="AX6" s="322"/>
      <c r="AY6" s="320" t="s">
        <v>167</v>
      </c>
      <c r="AZ6" s="321"/>
      <c r="BA6" s="321"/>
      <c r="BB6" s="321"/>
      <c r="BC6" s="321"/>
      <c r="BD6" s="321"/>
      <c r="BE6" s="321"/>
      <c r="BF6" s="321"/>
      <c r="BG6" s="321"/>
      <c r="BH6" s="321"/>
      <c r="BI6" s="321"/>
      <c r="BJ6" s="321"/>
      <c r="BK6" s="320" t="s">
        <v>392</v>
      </c>
      <c r="BL6" s="321"/>
      <c r="BM6" s="321"/>
      <c r="BN6" s="321"/>
      <c r="BO6" s="321"/>
      <c r="BP6" s="321"/>
      <c r="BQ6" s="321"/>
      <c r="BR6" s="321"/>
      <c r="BS6" s="321"/>
      <c r="BT6" s="321"/>
      <c r="BU6" s="321"/>
      <c r="BV6" s="322"/>
      <c r="BW6" s="320" t="s">
        <v>461</v>
      </c>
      <c r="BX6" s="321"/>
      <c r="BY6" s="321"/>
      <c r="BZ6" s="321"/>
      <c r="CA6" s="321"/>
      <c r="CB6" s="321"/>
      <c r="CC6" s="321"/>
      <c r="CD6" s="321"/>
      <c r="CE6" s="321"/>
      <c r="CF6" s="321"/>
      <c r="CG6" s="321"/>
      <c r="CH6" s="322"/>
      <c r="CI6" s="320" t="s">
        <v>478</v>
      </c>
      <c r="CJ6" s="321"/>
      <c r="CK6" s="321"/>
      <c r="CL6" s="321"/>
      <c r="CM6" s="321"/>
      <c r="CN6" s="321"/>
      <c r="CO6" s="321"/>
      <c r="CP6" s="321"/>
    </row>
    <row r="7" spans="2:94" ht="20.25" customHeight="1" x14ac:dyDescent="0.35">
      <c r="B7" s="337"/>
      <c r="C7" s="338"/>
      <c r="D7" s="338"/>
      <c r="E7" s="338"/>
      <c r="F7" s="339"/>
      <c r="G7" s="315"/>
      <c r="H7" s="317"/>
      <c r="I7" s="317"/>
      <c r="J7" s="317"/>
      <c r="K7" s="317"/>
      <c r="L7" s="327"/>
      <c r="M7" s="327"/>
      <c r="N7" s="327"/>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474</v>
      </c>
      <c r="CG7" s="100" t="s">
        <v>147</v>
      </c>
      <c r="CH7" s="100" t="s">
        <v>479</v>
      </c>
      <c r="CI7" s="100" t="s">
        <v>141</v>
      </c>
      <c r="CJ7" s="100" t="s">
        <v>142</v>
      </c>
      <c r="CK7" s="100" t="s">
        <v>143</v>
      </c>
      <c r="CL7" s="100" t="s">
        <v>144</v>
      </c>
      <c r="CM7" s="100" t="s">
        <v>402</v>
      </c>
      <c r="CN7" s="275" t="s">
        <v>393</v>
      </c>
      <c r="CO7" s="275" t="s">
        <v>394</v>
      </c>
      <c r="CP7" s="275" t="s">
        <v>516</v>
      </c>
    </row>
    <row r="8" spans="2:94" ht="37.9" customHeight="1" x14ac:dyDescent="0.35">
      <c r="B8" s="109">
        <v>1</v>
      </c>
      <c r="C8" s="330" t="s">
        <v>168</v>
      </c>
      <c r="D8" s="330"/>
      <c r="E8" s="330"/>
      <c r="F8" s="331"/>
      <c r="G8" s="22">
        <v>1849.4551343683738</v>
      </c>
      <c r="H8" s="22">
        <v>1832.107086019731</v>
      </c>
      <c r="I8" s="22">
        <v>2040.3504009777103</v>
      </c>
      <c r="J8" s="22">
        <v>2222.483856397811</v>
      </c>
      <c r="K8" s="22">
        <v>2099.7437408208943</v>
      </c>
      <c r="L8" s="22">
        <v>6603.3688358975514</v>
      </c>
      <c r="M8" s="22">
        <v>6777.5136202243875</v>
      </c>
      <c r="N8" s="22">
        <v>7876.4295481291338</v>
      </c>
      <c r="O8" s="22">
        <v>8296.2642520571444</v>
      </c>
      <c r="P8" s="22">
        <v>8278.7964121905261</v>
      </c>
      <c r="Q8" s="22">
        <v>8175.3618538501914</v>
      </c>
      <c r="R8" s="22">
        <v>8188.3436693190652</v>
      </c>
      <c r="S8" s="22">
        <v>8286.4109634929609</v>
      </c>
      <c r="T8" s="22">
        <v>8399.3626214141623</v>
      </c>
      <c r="U8" s="22">
        <v>8437.1258937614075</v>
      </c>
      <c r="V8" s="22">
        <v>8340.3153622855498</v>
      </c>
      <c r="W8" s="22">
        <v>8183.2915575921488</v>
      </c>
      <c r="X8" s="22">
        <v>8441.8737120902751</v>
      </c>
      <c r="Y8" s="22">
        <v>8498.7006217171638</v>
      </c>
      <c r="Z8" s="22">
        <v>8872.1694222394581</v>
      </c>
      <c r="AA8" s="22">
        <v>8446.3750647894722</v>
      </c>
      <c r="AB8" s="22">
        <v>8649.4995689406878</v>
      </c>
      <c r="AC8" s="22">
        <v>9008.455581984128</v>
      </c>
      <c r="AD8" s="22">
        <v>9181.8274869504057</v>
      </c>
      <c r="AE8" s="22">
        <v>9006.7771358188202</v>
      </c>
      <c r="AF8" s="22">
        <v>9647.9724562984156</v>
      </c>
      <c r="AG8" s="22">
        <v>9743.5384829086161</v>
      </c>
      <c r="AH8" s="22">
        <v>9751.6654676187518</v>
      </c>
      <c r="AI8" s="22">
        <v>9979.1373233118356</v>
      </c>
      <c r="AJ8" s="22">
        <v>9842.2453952640899</v>
      </c>
      <c r="AK8" s="22">
        <v>9500.9688063274007</v>
      </c>
      <c r="AL8" s="22">
        <v>9826.9253008524138</v>
      </c>
      <c r="AM8" s="22">
        <v>9337.1516904532946</v>
      </c>
      <c r="AN8" s="22">
        <v>9215.7700148916701</v>
      </c>
      <c r="AO8" s="22">
        <v>9545.9128211298339</v>
      </c>
      <c r="AP8" s="22">
        <v>9677.1344470890363</v>
      </c>
      <c r="AQ8" s="22">
        <v>9752.077791679174</v>
      </c>
      <c r="AR8" s="22">
        <v>9892.7422622447993</v>
      </c>
      <c r="AS8" s="22">
        <v>10165.50514669278</v>
      </c>
      <c r="AT8" s="22">
        <v>10215.589469255738</v>
      </c>
      <c r="AU8" s="22">
        <v>10340.923727065647</v>
      </c>
      <c r="AV8" s="22">
        <v>10162.530806458963</v>
      </c>
      <c r="AW8" s="22">
        <v>10389.749036945297</v>
      </c>
      <c r="AX8" s="22">
        <v>10677.769869079655</v>
      </c>
      <c r="AY8" s="22">
        <v>10341.301191460956</v>
      </c>
      <c r="AZ8" s="22">
        <v>10118.709302948911</v>
      </c>
      <c r="BA8" s="22">
        <v>10366.469574696855</v>
      </c>
      <c r="BB8" s="22">
        <v>10360.080351751798</v>
      </c>
      <c r="BC8" s="22">
        <v>10308.994721780808</v>
      </c>
      <c r="BD8" s="22">
        <v>10117.413920488734</v>
      </c>
      <c r="BE8" s="22">
        <v>10161.375993364747</v>
      </c>
      <c r="BF8" s="22">
        <v>10128.586091801872</v>
      </c>
      <c r="BG8" s="22">
        <v>10016.445132310488</v>
      </c>
      <c r="BH8" s="22">
        <v>9970.7824651828068</v>
      </c>
      <c r="BI8" s="22">
        <v>10350.531911761949</v>
      </c>
      <c r="BJ8" s="22">
        <v>10473.520849828057</v>
      </c>
      <c r="BK8" s="22">
        <v>10179.440958879082</v>
      </c>
      <c r="BL8" s="22">
        <v>10451.597233156779</v>
      </c>
      <c r="BM8" s="22">
        <v>10268.542313280106</v>
      </c>
      <c r="BN8" s="22">
        <v>10228.077164083943</v>
      </c>
      <c r="BO8" s="22">
        <v>10234.210041758322</v>
      </c>
      <c r="BP8" s="22">
        <v>10650.08047056764</v>
      </c>
      <c r="BQ8" s="22">
        <v>10795.352395232287</v>
      </c>
      <c r="BR8" s="22">
        <v>10705.750679274144</v>
      </c>
      <c r="BS8" s="22">
        <v>10799.671983920118</v>
      </c>
      <c r="BT8" s="22">
        <v>11141.941084600769</v>
      </c>
      <c r="BU8" s="22">
        <v>11131.152737883545</v>
      </c>
      <c r="BV8" s="22">
        <v>11214.018107023358</v>
      </c>
      <c r="BW8" s="22">
        <v>11616.828951737256</v>
      </c>
      <c r="BX8" s="22">
        <v>11345.098403999305</v>
      </c>
      <c r="BY8" s="22">
        <v>10036.185888588449</v>
      </c>
      <c r="BZ8" s="22">
        <v>10653.431698816632</v>
      </c>
      <c r="CA8" s="22">
        <v>10851.253961774029</v>
      </c>
      <c r="CB8" s="22">
        <v>11149.899898463811</v>
      </c>
      <c r="CC8" s="22">
        <v>11357.112847790491</v>
      </c>
      <c r="CD8" s="22">
        <v>11460.127073403306</v>
      </c>
      <c r="CE8" s="22">
        <v>11311.971727318181</v>
      </c>
      <c r="CF8" s="22">
        <v>11495.670023461074</v>
      </c>
      <c r="CG8" s="22">
        <v>11769.015983810727</v>
      </c>
      <c r="CH8" s="22">
        <v>11965.913464970639</v>
      </c>
      <c r="CI8" s="22">
        <v>11661.711926998023</v>
      </c>
      <c r="CJ8" s="22">
        <v>11620.690525346743</v>
      </c>
      <c r="CK8" s="22">
        <v>11306.686824469522</v>
      </c>
      <c r="CL8" s="22">
        <v>11459.643560071483</v>
      </c>
      <c r="CM8" s="22">
        <v>11361.495576375783</v>
      </c>
      <c r="CN8" s="22">
        <v>11478.755012907479</v>
      </c>
      <c r="CO8" s="22">
        <v>11533.096575187414</v>
      </c>
      <c r="CP8" s="22">
        <v>11628.114608094578</v>
      </c>
    </row>
    <row r="9" spans="2:94" ht="37.9" customHeight="1" x14ac:dyDescent="0.35">
      <c r="B9" s="110">
        <v>2</v>
      </c>
      <c r="C9" s="328" t="s">
        <v>169</v>
      </c>
      <c r="D9" s="328"/>
      <c r="E9" s="328"/>
      <c r="F9" s="329"/>
      <c r="G9" s="22">
        <v>660.84445999611921</v>
      </c>
      <c r="H9" s="22">
        <v>788.08607269723825</v>
      </c>
      <c r="I9" s="22">
        <v>775.92451888682115</v>
      </c>
      <c r="J9" s="22">
        <v>837.18466882747111</v>
      </c>
      <c r="K9" s="22">
        <v>824.95814109760136</v>
      </c>
      <c r="L9" s="22">
        <v>985.63981953001451</v>
      </c>
      <c r="M9" s="22">
        <v>739.41651480444943</v>
      </c>
      <c r="N9" s="22">
        <v>589.39652216532545</v>
      </c>
      <c r="O9" s="22">
        <v>555.81549817305586</v>
      </c>
      <c r="P9" s="22">
        <v>549.8525269176173</v>
      </c>
      <c r="Q9" s="22">
        <v>539.28343228068888</v>
      </c>
      <c r="R9" s="22">
        <v>543.89225223472113</v>
      </c>
      <c r="S9" s="22">
        <v>524.22911053288863</v>
      </c>
      <c r="T9" s="22">
        <v>526.67434864384063</v>
      </c>
      <c r="U9" s="22">
        <v>519.13936199755904</v>
      </c>
      <c r="V9" s="22">
        <v>524.40373974701572</v>
      </c>
      <c r="W9" s="22">
        <v>519.95462442040775</v>
      </c>
      <c r="X9" s="22">
        <v>519.52242967550103</v>
      </c>
      <c r="Y9" s="22">
        <v>514.58452409333336</v>
      </c>
      <c r="Z9" s="22">
        <v>522.06750746962086</v>
      </c>
      <c r="AA9" s="22">
        <v>512.67576301503357</v>
      </c>
      <c r="AB9" s="22">
        <v>529.3024356765643</v>
      </c>
      <c r="AC9" s="22">
        <v>527.49329166521159</v>
      </c>
      <c r="AD9" s="22">
        <v>546.17315419614386</v>
      </c>
      <c r="AE9" s="22">
        <v>531.01827599221747</v>
      </c>
      <c r="AF9" s="22">
        <v>564.95095654748161</v>
      </c>
      <c r="AG9" s="22">
        <v>560.55583926217332</v>
      </c>
      <c r="AH9" s="22">
        <v>562.95234053966658</v>
      </c>
      <c r="AI9" s="22">
        <v>564.76406698755432</v>
      </c>
      <c r="AJ9" s="22">
        <v>548.21357255448743</v>
      </c>
      <c r="AK9" s="22">
        <v>519.22567233571817</v>
      </c>
      <c r="AL9" s="22">
        <v>505.86468109245368</v>
      </c>
      <c r="AM9" s="22">
        <v>515.20248593609665</v>
      </c>
      <c r="AN9" s="22">
        <v>516.01382135345511</v>
      </c>
      <c r="AO9" s="22">
        <v>512.99904549234202</v>
      </c>
      <c r="AP9" s="22">
        <v>517.13289580062769</v>
      </c>
      <c r="AQ9" s="22">
        <v>517.97326515187558</v>
      </c>
      <c r="AR9" s="22">
        <v>516.89961017697112</v>
      </c>
      <c r="AS9" s="22">
        <v>521.59982466567658</v>
      </c>
      <c r="AT9" s="22">
        <v>519.90068190575676</v>
      </c>
      <c r="AU9" s="22">
        <v>506.74361046611648</v>
      </c>
      <c r="AV9" s="22">
        <v>503.55732658206472</v>
      </c>
      <c r="AW9" s="22">
        <v>509.02886233949766</v>
      </c>
      <c r="AX9" s="22">
        <v>506.58348110484224</v>
      </c>
      <c r="AY9" s="22">
        <v>532.40748169636095</v>
      </c>
      <c r="AZ9" s="22">
        <v>533.87917875145206</v>
      </c>
      <c r="BA9" s="22">
        <v>530.60453204951273</v>
      </c>
      <c r="BB9" s="22">
        <v>522.24108497948396</v>
      </c>
      <c r="BC9" s="22">
        <v>523.32556641169538</v>
      </c>
      <c r="BD9" s="22">
        <v>512.23099975971456</v>
      </c>
      <c r="BE9" s="22">
        <v>511.12857978460386</v>
      </c>
      <c r="BF9" s="22">
        <v>509.04990922327909</v>
      </c>
      <c r="BG9" s="22">
        <v>492.53544607138417</v>
      </c>
      <c r="BH9" s="22">
        <v>493.49408666113999</v>
      </c>
      <c r="BI9" s="22">
        <v>496.62538679070207</v>
      </c>
      <c r="BJ9" s="22">
        <v>503.83051376770936</v>
      </c>
      <c r="BK9" s="22">
        <v>511.36252822435154</v>
      </c>
      <c r="BL9" s="22">
        <v>505.86715699782803</v>
      </c>
      <c r="BM9" s="22">
        <v>496.60011199005629</v>
      </c>
      <c r="BN9" s="22">
        <v>493.76724467382434</v>
      </c>
      <c r="BO9" s="22">
        <v>501.13511951194681</v>
      </c>
      <c r="BP9" s="22">
        <v>508.17851490972703</v>
      </c>
      <c r="BQ9" s="22">
        <v>506.83863722095356</v>
      </c>
      <c r="BR9" s="22">
        <v>510.42559498989669</v>
      </c>
      <c r="BS9" s="22">
        <v>499.37051616452021</v>
      </c>
      <c r="BT9" s="22">
        <v>500.84135222732402</v>
      </c>
      <c r="BU9" s="22">
        <v>498.12020465784451</v>
      </c>
      <c r="BV9" s="22">
        <v>498.74578375701628</v>
      </c>
      <c r="BW9" s="22">
        <v>501.54590934663656</v>
      </c>
      <c r="BX9" s="22">
        <v>495.66006132554281</v>
      </c>
      <c r="BY9" s="22">
        <v>476.13024985111639</v>
      </c>
      <c r="BZ9" s="22">
        <v>488.76941775665307</v>
      </c>
      <c r="CA9" s="22">
        <v>488.81330697421765</v>
      </c>
      <c r="CB9" s="22">
        <v>487.99443101574116</v>
      </c>
      <c r="CC9" s="22">
        <v>498.78184589174617</v>
      </c>
      <c r="CD9" s="22">
        <v>496.64259810509606</v>
      </c>
      <c r="CE9" s="22">
        <v>486.3878971425143</v>
      </c>
      <c r="CF9" s="22">
        <v>491.6230087832389</v>
      </c>
      <c r="CG9" s="22">
        <v>497.4414174971746</v>
      </c>
      <c r="CH9" s="22">
        <v>501.56571889311567</v>
      </c>
      <c r="CI9" s="22">
        <v>663.9171572563057</v>
      </c>
      <c r="CJ9" s="22">
        <v>655.95270470352864</v>
      </c>
      <c r="CK9" s="22">
        <v>625.9692770897268</v>
      </c>
      <c r="CL9" s="22">
        <v>635.44515369875558</v>
      </c>
      <c r="CM9" s="22">
        <v>630.87283104543781</v>
      </c>
      <c r="CN9" s="22">
        <v>632.05040738854188</v>
      </c>
      <c r="CO9" s="22">
        <v>636.24365208048891</v>
      </c>
      <c r="CP9" s="22">
        <v>635.46138439233891</v>
      </c>
    </row>
    <row r="10" spans="2:94" ht="37.9" customHeight="1" x14ac:dyDescent="0.35">
      <c r="B10" s="110">
        <v>3</v>
      </c>
      <c r="C10" s="328" t="s">
        <v>170</v>
      </c>
      <c r="D10" s="328"/>
      <c r="E10" s="328"/>
      <c r="F10" s="329"/>
      <c r="G10" s="22">
        <v>2143.5292400849798</v>
      </c>
      <c r="H10" s="22">
        <v>2315.6881105264388</v>
      </c>
      <c r="I10" s="22">
        <v>2022.4175005131297</v>
      </c>
      <c r="J10" s="22">
        <v>2007.1253944545679</v>
      </c>
      <c r="K10" s="22">
        <v>1887.3535733781439</v>
      </c>
      <c r="L10" s="22">
        <v>2205.0668469493176</v>
      </c>
      <c r="M10" s="22">
        <v>1547.9928127051364</v>
      </c>
      <c r="N10" s="22">
        <v>1098.2372129559808</v>
      </c>
      <c r="O10" s="22">
        <v>888.29502601529771</v>
      </c>
      <c r="P10" s="22">
        <v>876.52271321005901</v>
      </c>
      <c r="Q10" s="22">
        <v>854.65728079384951</v>
      </c>
      <c r="R10" s="22">
        <v>847.00732235358453</v>
      </c>
      <c r="S10" s="22">
        <v>803.58094268510956</v>
      </c>
      <c r="T10" s="22">
        <v>790.84956951541847</v>
      </c>
      <c r="U10" s="22">
        <v>777.14475692769122</v>
      </c>
      <c r="V10" s="22">
        <v>791.94797494701902</v>
      </c>
      <c r="W10" s="22">
        <v>785.60639159926222</v>
      </c>
      <c r="X10" s="22">
        <v>761.86461316695136</v>
      </c>
      <c r="Y10" s="22">
        <v>747.78153518693284</v>
      </c>
      <c r="Z10" s="22">
        <v>740.17176884902244</v>
      </c>
      <c r="AA10" s="22">
        <v>755.71954039744912</v>
      </c>
      <c r="AB10" s="22">
        <v>786.14674547539789</v>
      </c>
      <c r="AC10" s="22">
        <v>778.51552196765772</v>
      </c>
      <c r="AD10" s="22">
        <v>787.54629661779063</v>
      </c>
      <c r="AE10" s="22">
        <v>748.12189829240049</v>
      </c>
      <c r="AF10" s="22">
        <v>778.00062061068593</v>
      </c>
      <c r="AG10" s="22">
        <v>765.83071912913852</v>
      </c>
      <c r="AH10" s="22">
        <v>770.77021159445724</v>
      </c>
      <c r="AI10" s="22">
        <v>768.38612819918387</v>
      </c>
      <c r="AJ10" s="22">
        <v>721.88597022560987</v>
      </c>
      <c r="AK10" s="22">
        <v>676.29003071342709</v>
      </c>
      <c r="AL10" s="22">
        <v>631.49872267993885</v>
      </c>
      <c r="AM10" s="22">
        <v>647.59839828717077</v>
      </c>
      <c r="AN10" s="22">
        <v>650.96874693640848</v>
      </c>
      <c r="AO10" s="22">
        <v>638.80758761163565</v>
      </c>
      <c r="AP10" s="22">
        <v>627.31249968372595</v>
      </c>
      <c r="AQ10" s="22">
        <v>610.15246186658089</v>
      </c>
      <c r="AR10" s="22">
        <v>592.46959149240183</v>
      </c>
      <c r="AS10" s="22">
        <v>593.79263735897575</v>
      </c>
      <c r="AT10" s="22">
        <v>593.96061894327738</v>
      </c>
      <c r="AU10" s="22">
        <v>568.5986535945317</v>
      </c>
      <c r="AV10" s="22">
        <v>547.92033550724807</v>
      </c>
      <c r="AW10" s="22">
        <v>548.08522010008392</v>
      </c>
      <c r="AX10" s="22">
        <v>527.440218179608</v>
      </c>
      <c r="AY10" s="22">
        <v>545.42475949358345</v>
      </c>
      <c r="AZ10" s="22">
        <v>552.9068417450062</v>
      </c>
      <c r="BA10" s="22">
        <v>540.20770084076446</v>
      </c>
      <c r="BB10" s="22">
        <v>509.6857599042167</v>
      </c>
      <c r="BC10" s="22">
        <v>492.13187928483302</v>
      </c>
      <c r="BD10" s="22">
        <v>466.26203912208086</v>
      </c>
      <c r="BE10" s="22">
        <v>461.34907637893042</v>
      </c>
      <c r="BF10" s="22">
        <v>461.42342437550678</v>
      </c>
      <c r="BG10" s="22">
        <v>436.97442574728007</v>
      </c>
      <c r="BH10" s="22">
        <v>421.06308095586104</v>
      </c>
      <c r="BI10" s="22">
        <v>414.99246475493561</v>
      </c>
      <c r="BJ10" s="22">
        <v>407.07242783677043</v>
      </c>
      <c r="BK10" s="22">
        <v>412.73813441617762</v>
      </c>
      <c r="BL10" s="22">
        <v>405.62599773489848</v>
      </c>
      <c r="BM10" s="22">
        <v>390.5128640729435</v>
      </c>
      <c r="BN10" s="22">
        <v>370.8104584181699</v>
      </c>
      <c r="BO10" s="22">
        <v>359.84753401679927</v>
      </c>
      <c r="BP10" s="22">
        <v>346.89428221155339</v>
      </c>
      <c r="BQ10" s="22">
        <v>340.72444338515101</v>
      </c>
      <c r="BR10" s="22">
        <v>346.57085674986655</v>
      </c>
      <c r="BS10" s="22">
        <v>326.86529561774802</v>
      </c>
      <c r="BT10" s="22">
        <v>307.66258815888227</v>
      </c>
      <c r="BU10" s="22">
        <v>299.81204766890795</v>
      </c>
      <c r="BV10" s="22">
        <v>284.701465522332</v>
      </c>
      <c r="BW10" s="22">
        <v>283.354887631709</v>
      </c>
      <c r="BX10" s="22">
        <v>282.66406448926205</v>
      </c>
      <c r="BY10" s="22">
        <v>269.23614150983099</v>
      </c>
      <c r="BZ10" s="22">
        <v>255.58</v>
      </c>
      <c r="CA10" s="22">
        <v>235.17924512970697</v>
      </c>
      <c r="CB10" s="22">
        <v>217.17058917037201</v>
      </c>
      <c r="CC10" s="22">
        <v>219.468593157475</v>
      </c>
      <c r="CD10" s="22">
        <v>218.88874745593131</v>
      </c>
      <c r="CE10" s="22">
        <v>202.480505051817</v>
      </c>
      <c r="CF10" s="22">
        <v>188.141725118007</v>
      </c>
      <c r="CG10" s="22">
        <v>188.345282026246</v>
      </c>
      <c r="CH10" s="22">
        <v>165.28386119895282</v>
      </c>
      <c r="CI10" s="22">
        <v>163.55471833212101</v>
      </c>
      <c r="CJ10" s="22">
        <v>161.54289626163302</v>
      </c>
      <c r="CK10" s="22">
        <v>139.8672016991089</v>
      </c>
      <c r="CL10" s="22">
        <v>126.656386978564</v>
      </c>
      <c r="CM10" s="22">
        <v>105.44312109858301</v>
      </c>
      <c r="CN10" s="22">
        <v>102.91825146219486</v>
      </c>
      <c r="CO10" s="22">
        <v>103.73085205050201</v>
      </c>
      <c r="CP10" s="22">
        <v>103.328562530707</v>
      </c>
    </row>
    <row r="11" spans="2:94" ht="37.9" customHeight="1" x14ac:dyDescent="0.35">
      <c r="B11" s="110">
        <v>4</v>
      </c>
      <c r="C11" s="328" t="s">
        <v>171</v>
      </c>
      <c r="D11" s="328"/>
      <c r="E11" s="328"/>
      <c r="F11" s="329"/>
      <c r="G11" s="22">
        <v>4976.26854379424</v>
      </c>
      <c r="H11" s="22">
        <v>5426.7292303597778</v>
      </c>
      <c r="I11" s="22">
        <v>5067.0822680016372</v>
      </c>
      <c r="J11" s="22">
        <v>5456.2132253896589</v>
      </c>
      <c r="K11" s="22">
        <v>5520.4816946599221</v>
      </c>
      <c r="L11" s="22">
        <v>4428.0660014302739</v>
      </c>
      <c r="M11" s="22">
        <v>3881.5843599868322</v>
      </c>
      <c r="N11" s="22">
        <v>3505.0698241157493</v>
      </c>
      <c r="O11" s="22">
        <v>3708.319014484282</v>
      </c>
      <c r="P11" s="22">
        <v>3650.2098803030863</v>
      </c>
      <c r="Q11" s="22">
        <v>3578.02789143978</v>
      </c>
      <c r="R11" s="22">
        <v>3588.7143802973637</v>
      </c>
      <c r="S11" s="22">
        <v>3518.2280817688093</v>
      </c>
      <c r="T11" s="22">
        <v>3526.2457154389599</v>
      </c>
      <c r="U11" s="22">
        <v>3465.0743773163736</v>
      </c>
      <c r="V11" s="22">
        <v>3486.8829450949474</v>
      </c>
      <c r="W11" s="22">
        <v>3468.2549666878062</v>
      </c>
      <c r="X11" s="22">
        <v>3466.406381948912</v>
      </c>
      <c r="Y11" s="22">
        <v>3437.893403672324</v>
      </c>
      <c r="Z11" s="22">
        <v>3501.0633473886428</v>
      </c>
      <c r="AA11" s="22">
        <v>3548.1776879184899</v>
      </c>
      <c r="AB11" s="22">
        <v>3642.6150914708269</v>
      </c>
      <c r="AC11" s="22">
        <v>3652.6527019733444</v>
      </c>
      <c r="AD11" s="22">
        <v>3739.368031060445</v>
      </c>
      <c r="AE11" s="22">
        <v>3641.0206521768159</v>
      </c>
      <c r="AF11" s="22">
        <v>3858.3469976375754</v>
      </c>
      <c r="AG11" s="22">
        <v>3820.6064629096818</v>
      </c>
      <c r="AH11" s="22">
        <v>3877.1554003049832</v>
      </c>
      <c r="AI11" s="22">
        <v>3891.7759155513418</v>
      </c>
      <c r="AJ11" s="22">
        <v>3811.8911006424582</v>
      </c>
      <c r="AK11" s="22">
        <v>3671.6131093618847</v>
      </c>
      <c r="AL11" s="22">
        <v>3656.8837176685183</v>
      </c>
      <c r="AM11" s="22">
        <v>3638.6237179339828</v>
      </c>
      <c r="AN11" s="22">
        <v>3646.7123480605746</v>
      </c>
      <c r="AO11" s="22">
        <v>3711.1590021195616</v>
      </c>
      <c r="AP11" s="22">
        <v>3720.5535456800717</v>
      </c>
      <c r="AQ11" s="22">
        <v>3726.3352209925729</v>
      </c>
      <c r="AR11" s="22">
        <v>3703.5762995182745</v>
      </c>
      <c r="AS11" s="22">
        <v>3738.6535705251431</v>
      </c>
      <c r="AT11" s="22">
        <v>3740.7592516352074</v>
      </c>
      <c r="AU11" s="22">
        <v>3690.6911508097055</v>
      </c>
      <c r="AV11" s="22">
        <v>3709.0393513161293</v>
      </c>
      <c r="AW11" s="22">
        <v>3789.5833470159214</v>
      </c>
      <c r="AX11" s="22">
        <v>4011.8156646312582</v>
      </c>
      <c r="AY11" s="22">
        <v>3963.0583756633314</v>
      </c>
      <c r="AZ11" s="22">
        <v>3965.3406108845484</v>
      </c>
      <c r="BA11" s="22">
        <v>3987.9705154217363</v>
      </c>
      <c r="BB11" s="22">
        <v>3951.364570904866</v>
      </c>
      <c r="BC11" s="22">
        <v>3985.7269499061831</v>
      </c>
      <c r="BD11" s="22">
        <v>3938.8068785168716</v>
      </c>
      <c r="BE11" s="22">
        <v>3958.1833731859751</v>
      </c>
      <c r="BF11" s="22">
        <v>3951.7630782940951</v>
      </c>
      <c r="BG11" s="22">
        <v>3896.6644804276743</v>
      </c>
      <c r="BH11" s="22">
        <v>3913.2649759190408</v>
      </c>
      <c r="BI11" s="22">
        <v>3933.4468316438542</v>
      </c>
      <c r="BJ11" s="22">
        <v>4050.4017735617454</v>
      </c>
      <c r="BK11" s="22">
        <v>4093.7565830256681</v>
      </c>
      <c r="BL11" s="22">
        <v>4070.2213507395636</v>
      </c>
      <c r="BM11" s="22">
        <v>4037.8855175960857</v>
      </c>
      <c r="BN11" s="22">
        <v>4029.2057881376986</v>
      </c>
      <c r="BO11" s="22">
        <v>4072.9820937778477</v>
      </c>
      <c r="BP11" s="22">
        <v>4154.7711264075169</v>
      </c>
      <c r="BQ11" s="22">
        <v>4128.2833635460711</v>
      </c>
      <c r="BR11" s="22">
        <v>4160.3783384825902</v>
      </c>
      <c r="BS11" s="22">
        <v>4132.898698453253</v>
      </c>
      <c r="BT11" s="22">
        <v>4145.3996524413915</v>
      </c>
      <c r="BU11" s="22">
        <v>4140.2216381280923</v>
      </c>
      <c r="BV11" s="22">
        <v>4171.7554497029687</v>
      </c>
      <c r="BW11" s="22">
        <v>4166.5440853976233</v>
      </c>
      <c r="BX11" s="22">
        <v>4154.9146440753466</v>
      </c>
      <c r="BY11" s="22">
        <v>4078.9430811962525</v>
      </c>
      <c r="BZ11" s="22">
        <v>4134.5066793939804</v>
      </c>
      <c r="CA11" s="22">
        <v>4161.2974799363283</v>
      </c>
      <c r="CB11" s="22">
        <v>4184.8209541061096</v>
      </c>
      <c r="CC11" s="22">
        <v>4177.9199187439563</v>
      </c>
      <c r="CD11" s="22">
        <v>4178.7976732347479</v>
      </c>
      <c r="CE11" s="22">
        <v>4135.8376589940844</v>
      </c>
      <c r="CF11" s="22">
        <v>4152.0151137706416</v>
      </c>
      <c r="CG11" s="22">
        <v>4171.95241713839</v>
      </c>
      <c r="CH11" s="22">
        <v>4197.9161879362237</v>
      </c>
      <c r="CI11" s="22">
        <v>4198.8251558594848</v>
      </c>
      <c r="CJ11" s="22">
        <v>4166.1748664118613</v>
      </c>
      <c r="CK11" s="22">
        <v>4035.8318643932416</v>
      </c>
      <c r="CL11" s="22">
        <v>4068.1854361976821</v>
      </c>
      <c r="CM11" s="22">
        <v>4046.0475520969699</v>
      </c>
      <c r="CN11" s="22">
        <v>4017.5684729317645</v>
      </c>
      <c r="CO11" s="22">
        <v>3969.819392350666</v>
      </c>
      <c r="CP11" s="22">
        <v>3989.1535389561977</v>
      </c>
    </row>
    <row r="12" spans="2:94" ht="45" customHeight="1" x14ac:dyDescent="0.35">
      <c r="B12" s="110">
        <v>5</v>
      </c>
      <c r="C12" s="328" t="s">
        <v>172</v>
      </c>
      <c r="D12" s="328"/>
      <c r="E12" s="328"/>
      <c r="F12" s="329"/>
      <c r="G12" s="22">
        <v>454.67885952039848</v>
      </c>
      <c r="H12" s="22">
        <v>439.20646439228926</v>
      </c>
      <c r="I12" s="22">
        <v>387.32641127424279</v>
      </c>
      <c r="J12" s="22">
        <v>350.25666180096817</v>
      </c>
      <c r="K12" s="22">
        <v>302.26777694145375</v>
      </c>
      <c r="L12" s="22">
        <v>2055.4033240947597</v>
      </c>
      <c r="M12" s="22">
        <v>2132.0671103271366</v>
      </c>
      <c r="N12" s="22">
        <v>2545.5023794443582</v>
      </c>
      <c r="O12" s="22">
        <v>2727.4734400593861</v>
      </c>
      <c r="P12" s="22">
        <v>2716.5610001176829</v>
      </c>
      <c r="Q12" s="22">
        <v>2682.1912168430235</v>
      </c>
      <c r="R12" s="22">
        <v>2687.2605922982234</v>
      </c>
      <c r="S12" s="22">
        <v>2730.6471836592486</v>
      </c>
      <c r="T12" s="22">
        <v>2772.3760093324336</v>
      </c>
      <c r="U12" s="22">
        <v>2807.1687957133381</v>
      </c>
      <c r="V12" s="22">
        <v>2767.3894518001916</v>
      </c>
      <c r="W12" s="22">
        <v>2709.9203565021348</v>
      </c>
      <c r="X12" s="22">
        <v>2807.7995035532117</v>
      </c>
      <c r="Y12" s="22">
        <v>2828.9887793092544</v>
      </c>
      <c r="Z12" s="22">
        <v>2966.3590173953694</v>
      </c>
      <c r="AA12" s="22">
        <v>2180.0972033290323</v>
      </c>
      <c r="AB12" s="22">
        <v>2231.9466862132322</v>
      </c>
      <c r="AC12" s="22">
        <v>2331.4097014213107</v>
      </c>
      <c r="AD12" s="22">
        <v>2377.5627941748771</v>
      </c>
      <c r="AE12" s="22">
        <v>2328.9670820906745</v>
      </c>
      <c r="AF12" s="22">
        <v>2520.9065848903629</v>
      </c>
      <c r="AG12" s="22">
        <v>2553.4591302398571</v>
      </c>
      <c r="AH12" s="22">
        <v>2550.928721699624</v>
      </c>
      <c r="AI12" s="22">
        <v>2612.8348111087334</v>
      </c>
      <c r="AJ12" s="22">
        <v>2611.7739462048339</v>
      </c>
      <c r="AK12" s="22">
        <v>2521.6326885554263</v>
      </c>
      <c r="AL12" s="22">
        <v>2616.467246188759</v>
      </c>
      <c r="AM12" s="22">
        <v>2867.354242516903</v>
      </c>
      <c r="AN12" s="22">
        <v>2875.4729643593682</v>
      </c>
      <c r="AO12" s="22">
        <v>2986.9271213507959</v>
      </c>
      <c r="AP12" s="22">
        <v>3033.3341349233765</v>
      </c>
      <c r="AQ12" s="22">
        <v>3060.2085163009392</v>
      </c>
      <c r="AR12" s="22">
        <v>3107.9587468121231</v>
      </c>
      <c r="AS12" s="22">
        <v>3201.5838637542524</v>
      </c>
      <c r="AT12" s="22">
        <v>3216.3562666604594</v>
      </c>
      <c r="AU12" s="22">
        <v>3261.9728985459651</v>
      </c>
      <c r="AV12" s="22">
        <v>3203.37797655852</v>
      </c>
      <c r="AW12" s="22">
        <v>3319.0691267146285</v>
      </c>
      <c r="AX12" s="22">
        <v>3417.5547683165523</v>
      </c>
      <c r="AY12" s="22">
        <v>3875.7717484468644</v>
      </c>
      <c r="AZ12" s="22">
        <v>3787.1820310004441</v>
      </c>
      <c r="BA12" s="22">
        <v>3903.639419887932</v>
      </c>
      <c r="BB12" s="22">
        <v>3920.02047801958</v>
      </c>
      <c r="BC12" s="22">
        <v>3902.7130909338439</v>
      </c>
      <c r="BD12" s="22">
        <v>3833.9832434884261</v>
      </c>
      <c r="BE12" s="22">
        <v>3854.1262777276811</v>
      </c>
      <c r="BF12" s="22">
        <v>3842.6672960063356</v>
      </c>
      <c r="BG12" s="22">
        <v>3802.5010653634304</v>
      </c>
      <c r="BH12" s="22">
        <v>3789.8193216928967</v>
      </c>
      <c r="BI12" s="22">
        <v>3937.5715910553117</v>
      </c>
      <c r="BJ12" s="22">
        <v>4012.2147935181788</v>
      </c>
      <c r="BK12" s="22">
        <v>4091.6677588958146</v>
      </c>
      <c r="BL12" s="22">
        <v>4208.2435832379888</v>
      </c>
      <c r="BM12" s="22">
        <v>4162.7054304163239</v>
      </c>
      <c r="BN12" s="22">
        <v>4150.6311107619476</v>
      </c>
      <c r="BO12" s="22">
        <v>4152.890346664577</v>
      </c>
      <c r="BP12" s="22">
        <v>4327.0395966869573</v>
      </c>
      <c r="BQ12" s="22">
        <v>4392.3231974189184</v>
      </c>
      <c r="BR12" s="22">
        <v>4354.1333828722827</v>
      </c>
      <c r="BS12" s="22">
        <v>4428.2504596511681</v>
      </c>
      <c r="BT12" s="22">
        <v>4572.9755312889538</v>
      </c>
      <c r="BU12" s="22">
        <v>4569.492298931842</v>
      </c>
      <c r="BV12" s="22">
        <v>4633.5497299245662</v>
      </c>
      <c r="BW12" s="22">
        <v>4809.5807966712782</v>
      </c>
      <c r="BX12" s="22">
        <v>4699.0585752538154</v>
      </c>
      <c r="BY12" s="22">
        <v>4166.1365887717138</v>
      </c>
      <c r="BZ12" s="22">
        <v>4425.3483404533154</v>
      </c>
      <c r="CA12" s="22">
        <v>4616.2866725500216</v>
      </c>
      <c r="CB12" s="22">
        <v>4741.963208856333</v>
      </c>
      <c r="CC12" s="22">
        <v>4853.485976134456</v>
      </c>
      <c r="CD12" s="22">
        <v>4903.7615010140244</v>
      </c>
      <c r="CE12" s="22">
        <v>4873.1449600897895</v>
      </c>
      <c r="CF12" s="22">
        <v>4983.38993772715</v>
      </c>
      <c r="CG12" s="22">
        <v>5113.1019087971517</v>
      </c>
      <c r="CH12" s="22">
        <v>5238.9248213020592</v>
      </c>
      <c r="CI12" s="22">
        <v>6094.4409039071197</v>
      </c>
      <c r="CJ12" s="22">
        <v>5926.8971800271311</v>
      </c>
      <c r="CK12" s="22">
        <v>5803.5454477875874</v>
      </c>
      <c r="CL12" s="22">
        <v>5885.8379977324785</v>
      </c>
      <c r="CM12" s="22">
        <v>5855.3516794581692</v>
      </c>
      <c r="CN12" s="22">
        <v>5938.4583414170993</v>
      </c>
      <c r="CO12" s="22">
        <v>5972.3398851347492</v>
      </c>
      <c r="CP12" s="22">
        <v>6108.4840443278217</v>
      </c>
    </row>
    <row r="13" spans="2:94" ht="37.9" customHeight="1" x14ac:dyDescent="0.35">
      <c r="B13" s="110">
        <v>6</v>
      </c>
      <c r="C13" s="328" t="s">
        <v>173</v>
      </c>
      <c r="D13" s="328"/>
      <c r="E13" s="328"/>
      <c r="F13" s="329"/>
      <c r="G13" s="22">
        <v>10548.719244718368</v>
      </c>
      <c r="H13" s="22">
        <v>11491.739199853035</v>
      </c>
      <c r="I13" s="22">
        <v>10772.726479716932</v>
      </c>
      <c r="J13" s="22">
        <v>10957.316997651618</v>
      </c>
      <c r="K13" s="22">
        <v>10818.675624241956</v>
      </c>
      <c r="L13" s="22">
        <v>16691.440704958659</v>
      </c>
      <c r="M13" s="22">
        <v>16585.080731593385</v>
      </c>
      <c r="N13" s="22">
        <v>18214.199107624238</v>
      </c>
      <c r="O13" s="22">
        <v>19044.944210294769</v>
      </c>
      <c r="P13" s="22">
        <v>18948.576828079524</v>
      </c>
      <c r="Q13" s="22">
        <v>18764.356645436495</v>
      </c>
      <c r="R13" s="22">
        <v>18798.352082688867</v>
      </c>
      <c r="S13" s="22">
        <v>18835.465237675711</v>
      </c>
      <c r="T13" s="22">
        <v>19020.801957195887</v>
      </c>
      <c r="U13" s="22">
        <v>18958.809305607174</v>
      </c>
      <c r="V13" s="22">
        <v>18906.665551642389</v>
      </c>
      <c r="W13" s="22">
        <v>18668.650566007018</v>
      </c>
      <c r="X13" s="22">
        <v>19019.769328634007</v>
      </c>
      <c r="Y13" s="22">
        <v>19046.356791645889</v>
      </c>
      <c r="Z13" s="22">
        <v>19780.121879287544</v>
      </c>
      <c r="AA13" s="22">
        <v>20216.587053268886</v>
      </c>
      <c r="AB13" s="22">
        <v>20710.574331432967</v>
      </c>
      <c r="AC13" s="22">
        <v>21397.722353904333</v>
      </c>
      <c r="AD13" s="22">
        <v>21814.953937335631</v>
      </c>
      <c r="AE13" s="22">
        <v>21395.031288101338</v>
      </c>
      <c r="AF13" s="22">
        <v>22730.432692038099</v>
      </c>
      <c r="AG13" s="22">
        <v>22841.384758808785</v>
      </c>
      <c r="AH13" s="22">
        <v>22873.509047675689</v>
      </c>
      <c r="AI13" s="22">
        <v>23311.825306787465</v>
      </c>
      <c r="AJ13" s="22">
        <v>22909.203952030781</v>
      </c>
      <c r="AK13" s="22">
        <v>22081.679239806479</v>
      </c>
      <c r="AL13" s="22">
        <v>22592.841268975404</v>
      </c>
      <c r="AM13" s="22">
        <v>26491.637986399543</v>
      </c>
      <c r="AN13" s="22">
        <v>26724.287246875225</v>
      </c>
      <c r="AO13" s="22">
        <v>27489.562879674842</v>
      </c>
      <c r="AP13" s="22">
        <v>27798.618277250655</v>
      </c>
      <c r="AQ13" s="22">
        <v>27958.267378959037</v>
      </c>
      <c r="AR13" s="22">
        <v>28288.377111344285</v>
      </c>
      <c r="AS13" s="22">
        <v>28987.258881876136</v>
      </c>
      <c r="AT13" s="22">
        <v>29142.763706178648</v>
      </c>
      <c r="AU13" s="22">
        <v>29354.08830184699</v>
      </c>
      <c r="AV13" s="22">
        <v>28947.725180074194</v>
      </c>
      <c r="AW13" s="22">
        <v>29552.844786171685</v>
      </c>
      <c r="AX13" s="22">
        <v>30352.791166960495</v>
      </c>
      <c r="AY13" s="22">
        <v>30538.283174170137</v>
      </c>
      <c r="AZ13" s="22">
        <v>30064.197834272018</v>
      </c>
      <c r="BA13" s="22">
        <v>30667.093195586407</v>
      </c>
      <c r="BB13" s="22">
        <v>30600.323382776816</v>
      </c>
      <c r="BC13" s="22">
        <v>30465.905963987196</v>
      </c>
      <c r="BD13" s="22">
        <v>29912.151018996607</v>
      </c>
      <c r="BE13" s="22">
        <v>29957.045024439234</v>
      </c>
      <c r="BF13" s="22">
        <v>29943.654927718093</v>
      </c>
      <c r="BG13" s="22">
        <v>29643.256765339218</v>
      </c>
      <c r="BH13" s="22">
        <v>29619.646452996119</v>
      </c>
      <c r="BI13" s="22">
        <v>30608.979513253886</v>
      </c>
      <c r="BJ13" s="22">
        <v>31332.357185131761</v>
      </c>
      <c r="BK13" s="22">
        <v>30435.993835112422</v>
      </c>
      <c r="BL13" s="22">
        <v>31044.641856414673</v>
      </c>
      <c r="BM13" s="22">
        <v>30565.692889685117</v>
      </c>
      <c r="BN13" s="22">
        <v>30452.914852803464</v>
      </c>
      <c r="BO13" s="22">
        <v>30502.527341212583</v>
      </c>
      <c r="BP13" s="22">
        <v>31562.440982145559</v>
      </c>
      <c r="BQ13" s="22">
        <v>31855.169203058816</v>
      </c>
      <c r="BR13" s="22">
        <v>31743.315016997331</v>
      </c>
      <c r="BS13" s="22">
        <v>31982.729675772767</v>
      </c>
      <c r="BT13" s="22">
        <v>32854.645446383416</v>
      </c>
      <c r="BU13" s="22">
        <v>32860.647801889434</v>
      </c>
      <c r="BV13" s="22">
        <v>33185.478264353747</v>
      </c>
      <c r="BW13" s="22">
        <v>33200.224364694965</v>
      </c>
      <c r="BX13" s="22">
        <v>32567.030655377668</v>
      </c>
      <c r="BY13" s="22">
        <v>29526.070565125177</v>
      </c>
      <c r="BZ13" s="22">
        <v>31062.339200601738</v>
      </c>
      <c r="CA13" s="22">
        <v>31501.289132982143</v>
      </c>
      <c r="CB13" s="22">
        <v>32265.562252486809</v>
      </c>
      <c r="CC13" s="22">
        <v>32813.409505715012</v>
      </c>
      <c r="CD13" s="22">
        <v>33066.9630991288</v>
      </c>
      <c r="CE13" s="22">
        <v>32693.446172762484</v>
      </c>
      <c r="CF13" s="22">
        <v>33165.519548879987</v>
      </c>
      <c r="CG13" s="22">
        <v>33874.139436553029</v>
      </c>
      <c r="CH13" s="22">
        <v>34445.710982034543</v>
      </c>
      <c r="CI13" s="22">
        <v>32011.820637743855</v>
      </c>
      <c r="CJ13" s="22">
        <v>32018.670463599534</v>
      </c>
      <c r="CK13" s="22">
        <v>31132.679613114498</v>
      </c>
      <c r="CL13" s="22">
        <v>31540.237573813363</v>
      </c>
      <c r="CM13" s="22">
        <v>31266.005829951748</v>
      </c>
      <c r="CN13" s="22">
        <v>31506.205277360772</v>
      </c>
      <c r="CO13" s="22">
        <v>31657.471409397593</v>
      </c>
      <c r="CP13" s="22">
        <v>31886.656312995921</v>
      </c>
    </row>
    <row r="14" spans="2:94" ht="42" customHeight="1" x14ac:dyDescent="0.35">
      <c r="B14" s="110">
        <v>7</v>
      </c>
      <c r="C14" s="328" t="s">
        <v>174</v>
      </c>
      <c r="D14" s="328"/>
      <c r="E14" s="328"/>
      <c r="F14" s="329"/>
      <c r="G14" s="22">
        <v>923.96675155015078</v>
      </c>
      <c r="H14" s="22">
        <v>936.55920707075427</v>
      </c>
      <c r="I14" s="22">
        <v>805.05672230431003</v>
      </c>
      <c r="J14" s="22">
        <v>768.92917958592773</v>
      </c>
      <c r="K14" s="22">
        <v>684.5528122188241</v>
      </c>
      <c r="L14" s="22">
        <v>513.25034753536204</v>
      </c>
      <c r="M14" s="22">
        <v>387.12640356327108</v>
      </c>
      <c r="N14" s="22">
        <v>294.64542809490217</v>
      </c>
      <c r="O14" s="22">
        <v>293.91479933254396</v>
      </c>
      <c r="P14" s="22">
        <v>292.13504240144243</v>
      </c>
      <c r="Q14" s="22">
        <v>289.24631396779614</v>
      </c>
      <c r="R14" s="22">
        <v>279.19686154915252</v>
      </c>
      <c r="S14" s="22">
        <v>271.01974933566015</v>
      </c>
      <c r="T14" s="22">
        <v>262.19043188352998</v>
      </c>
      <c r="U14" s="22">
        <v>258.70214765135955</v>
      </c>
      <c r="V14" s="22">
        <v>260.5079741813953</v>
      </c>
      <c r="W14" s="22">
        <v>261.08723961006632</v>
      </c>
      <c r="X14" s="22">
        <v>243.3101140853046</v>
      </c>
      <c r="Y14" s="22">
        <v>237.75564963263571</v>
      </c>
      <c r="Z14" s="22">
        <v>228.6794722145751</v>
      </c>
      <c r="AA14" s="22">
        <v>231.63497071341209</v>
      </c>
      <c r="AB14" s="22">
        <v>239.77634430359095</v>
      </c>
      <c r="AC14" s="22">
        <v>241.63111646943935</v>
      </c>
      <c r="AD14" s="22">
        <v>232.70999524201346</v>
      </c>
      <c r="AE14" s="22">
        <v>226.5207776209034</v>
      </c>
      <c r="AF14" s="22">
        <v>225.80010209827498</v>
      </c>
      <c r="AG14" s="22">
        <v>223.60987700456045</v>
      </c>
      <c r="AH14" s="22">
        <v>225.15009909689792</v>
      </c>
      <c r="AI14" s="22">
        <v>226.88916069243632</v>
      </c>
      <c r="AJ14" s="22">
        <v>203.849087273511</v>
      </c>
      <c r="AK14" s="22">
        <v>192.90498532460333</v>
      </c>
      <c r="AL14" s="22">
        <v>177.39220380347157</v>
      </c>
      <c r="AM14" s="22">
        <v>180.90844592239827</v>
      </c>
      <c r="AN14" s="22">
        <v>181.41715021494002</v>
      </c>
      <c r="AO14" s="22">
        <v>180.49667049340903</v>
      </c>
      <c r="AP14" s="22">
        <v>166.15795510280094</v>
      </c>
      <c r="AQ14" s="22">
        <v>166.32342276562622</v>
      </c>
      <c r="AR14" s="22">
        <v>156.68898084891111</v>
      </c>
      <c r="AS14" s="22">
        <v>158.78745885724132</v>
      </c>
      <c r="AT14" s="22">
        <v>158.39471513486885</v>
      </c>
      <c r="AU14" s="22">
        <v>156.27786264218054</v>
      </c>
      <c r="AV14" s="22">
        <v>139.13619144335956</v>
      </c>
      <c r="AW14" s="22">
        <v>138.1717790570701</v>
      </c>
      <c r="AX14" s="22">
        <v>126.70661710623662</v>
      </c>
      <c r="AY14" s="22">
        <v>129.14769123704932</v>
      </c>
      <c r="AZ14" s="22">
        <v>129.20761829150339</v>
      </c>
      <c r="BA14" s="22">
        <v>128.12434670566296</v>
      </c>
      <c r="BB14" s="22">
        <v>118.16630300617838</v>
      </c>
      <c r="BC14" s="22">
        <v>118.11890650278109</v>
      </c>
      <c r="BD14" s="22">
        <v>106.57337045875386</v>
      </c>
      <c r="BE14" s="22">
        <v>106.73339503681903</v>
      </c>
      <c r="BF14" s="22">
        <v>106.8319784616311</v>
      </c>
      <c r="BG14" s="22">
        <v>105.00840397262441</v>
      </c>
      <c r="BH14" s="22">
        <v>94.972708225496703</v>
      </c>
      <c r="BI14" s="22">
        <v>93.064760118638844</v>
      </c>
      <c r="BJ14" s="22">
        <v>81.456964012146727</v>
      </c>
      <c r="BK14" s="22">
        <v>82.552937717607321</v>
      </c>
      <c r="BL14" s="22">
        <v>82.161196727596788</v>
      </c>
      <c r="BM14" s="22">
        <v>80.641538317434069</v>
      </c>
      <c r="BN14" s="22">
        <v>80.444626136763986</v>
      </c>
      <c r="BO14" s="22">
        <v>80.569787838941565</v>
      </c>
      <c r="BP14" s="22">
        <v>71.26312912370733</v>
      </c>
      <c r="BQ14" s="22">
        <v>71.108383492258497</v>
      </c>
      <c r="BR14" s="22">
        <v>71.045574138657543</v>
      </c>
      <c r="BS14" s="22">
        <v>70.09070832655901</v>
      </c>
      <c r="BT14" s="22">
        <v>68.536323242373555</v>
      </c>
      <c r="BU14" s="22">
        <v>66.709708493743989</v>
      </c>
      <c r="BV14" s="22">
        <v>55.166347083874996</v>
      </c>
      <c r="BW14" s="22">
        <v>54.921861719577997</v>
      </c>
      <c r="BX14" s="22">
        <v>54.599463101242158</v>
      </c>
      <c r="BY14" s="22">
        <v>52.485364798336001</v>
      </c>
      <c r="BZ14" s="22">
        <v>52.88</v>
      </c>
      <c r="CA14" s="22">
        <v>52.832059135474999</v>
      </c>
      <c r="CB14" s="22">
        <v>52.990343800203995</v>
      </c>
      <c r="CC14" s="22">
        <v>53.440301216459005</v>
      </c>
      <c r="CD14" s="22">
        <v>53.826724895969569</v>
      </c>
      <c r="CE14" s="22">
        <v>52.475296179059001</v>
      </c>
      <c r="CF14" s="22">
        <v>52.233448488694997</v>
      </c>
      <c r="CG14" s="22">
        <v>50.958675114565004</v>
      </c>
      <c r="CH14" s="22">
        <v>49.453772944160796</v>
      </c>
      <c r="CI14" s="22">
        <v>49.379833651543997</v>
      </c>
      <c r="CJ14" s="22">
        <v>49.775475356989006</v>
      </c>
      <c r="CK14" s="22">
        <v>48.583086645863034</v>
      </c>
      <c r="CL14" s="22">
        <v>49.109085070635004</v>
      </c>
      <c r="CM14" s="22">
        <v>49.259986131408994</v>
      </c>
      <c r="CN14" s="22">
        <v>48.70348015070887</v>
      </c>
      <c r="CO14" s="22">
        <v>48.692889959487999</v>
      </c>
      <c r="CP14" s="22">
        <v>48.450321733163996</v>
      </c>
    </row>
    <row r="15" spans="2:94" ht="37.9" customHeight="1" x14ac:dyDescent="0.35">
      <c r="B15" s="110">
        <v>8</v>
      </c>
      <c r="C15" s="328" t="s">
        <v>175</v>
      </c>
      <c r="D15" s="328"/>
      <c r="E15" s="328"/>
      <c r="F15" s="329"/>
      <c r="G15" s="22">
        <v>1125.9505159667665</v>
      </c>
      <c r="H15" s="22">
        <v>1011.3612711165274</v>
      </c>
      <c r="I15" s="22">
        <v>852.79219622985875</v>
      </c>
      <c r="J15" s="22">
        <v>760.26211183303269</v>
      </c>
      <c r="K15" s="22">
        <v>943.21899343567736</v>
      </c>
      <c r="L15" s="22">
        <v>5808.2151419061056</v>
      </c>
      <c r="M15" s="22">
        <v>6549.8819217187347</v>
      </c>
      <c r="N15" s="22">
        <v>7729.4031644104452</v>
      </c>
      <c r="O15" s="22">
        <v>7723.2735420574336</v>
      </c>
      <c r="P15" s="22">
        <v>7694.8507803498305</v>
      </c>
      <c r="Q15" s="22">
        <v>7593.2022799887382</v>
      </c>
      <c r="R15" s="22">
        <v>7608.8371196479502</v>
      </c>
      <c r="S15" s="22">
        <v>7718.0080045265531</v>
      </c>
      <c r="T15" s="22">
        <v>7845.6877400730755</v>
      </c>
      <c r="U15" s="22">
        <v>7881.7763746169785</v>
      </c>
      <c r="V15" s="22">
        <v>7782.4333925708497</v>
      </c>
      <c r="W15" s="22">
        <v>7633.8406842521645</v>
      </c>
      <c r="X15" s="22">
        <v>7913.7591147348421</v>
      </c>
      <c r="Y15" s="22">
        <v>7979.3392664508592</v>
      </c>
      <c r="Z15" s="22">
        <v>8367.5877311855893</v>
      </c>
      <c r="AA15" s="22">
        <v>6647.1668642413779</v>
      </c>
      <c r="AB15" s="22">
        <v>6815.5396046528385</v>
      </c>
      <c r="AC15" s="22">
        <v>7097.7213185928813</v>
      </c>
      <c r="AD15" s="22">
        <v>7251.9581480386478</v>
      </c>
      <c r="AE15" s="22">
        <v>7095.9917673533737</v>
      </c>
      <c r="AF15" s="22">
        <v>7645.6825760226357</v>
      </c>
      <c r="AG15" s="22">
        <v>7738.3807486016585</v>
      </c>
      <c r="AH15" s="22">
        <v>7740.0410100549216</v>
      </c>
      <c r="AI15" s="22">
        <v>7928.3944353448323</v>
      </c>
      <c r="AJ15" s="22">
        <v>7818.1793881638368</v>
      </c>
      <c r="AK15" s="22">
        <v>7534.89603540797</v>
      </c>
      <c r="AL15" s="22">
        <v>7817.4998277090563</v>
      </c>
      <c r="AM15" s="22">
        <v>8277.9886709059901</v>
      </c>
      <c r="AN15" s="22">
        <v>8341.1011382707838</v>
      </c>
      <c r="AO15" s="22">
        <v>8646.4324272745198</v>
      </c>
      <c r="AP15" s="22">
        <v>8785.8597793784229</v>
      </c>
      <c r="AQ15" s="22">
        <v>8857.729751345707</v>
      </c>
      <c r="AR15" s="22">
        <v>8994.8203156535383</v>
      </c>
      <c r="AS15" s="22">
        <v>9269.5077505480895</v>
      </c>
      <c r="AT15" s="22">
        <v>9333.8209500253834</v>
      </c>
      <c r="AU15" s="22">
        <v>9453.3057317534349</v>
      </c>
      <c r="AV15" s="22">
        <v>9307.642943920504</v>
      </c>
      <c r="AW15" s="22">
        <v>9531.3607912672833</v>
      </c>
      <c r="AX15" s="22">
        <v>9942.4230307525468</v>
      </c>
      <c r="AY15" s="22">
        <v>10487.107906753599</v>
      </c>
      <c r="AZ15" s="22">
        <v>10270.156581487385</v>
      </c>
      <c r="BA15" s="22">
        <v>10517.533534464339</v>
      </c>
      <c r="BB15" s="22">
        <v>10515.132508390845</v>
      </c>
      <c r="BC15" s="22">
        <v>10465.346083882696</v>
      </c>
      <c r="BD15" s="22">
        <v>10276.388595072291</v>
      </c>
      <c r="BE15" s="22">
        <v>10334.60086337738</v>
      </c>
      <c r="BF15" s="22">
        <v>10316.668997449997</v>
      </c>
      <c r="BG15" s="22">
        <v>10215.891763034333</v>
      </c>
      <c r="BH15" s="22">
        <v>10213.816009774553</v>
      </c>
      <c r="BI15" s="22">
        <v>10630.96807932211</v>
      </c>
      <c r="BJ15" s="22">
        <v>11212.623248929971</v>
      </c>
      <c r="BK15" s="22">
        <v>11527.280752430011</v>
      </c>
      <c r="BL15" s="22">
        <v>11802.421734578991</v>
      </c>
      <c r="BM15" s="22">
        <v>11592.332044640538</v>
      </c>
      <c r="BN15" s="22">
        <v>11559.489997016924</v>
      </c>
      <c r="BO15" s="22">
        <v>11581.711909722022</v>
      </c>
      <c r="BP15" s="22">
        <v>12074.183359781473</v>
      </c>
      <c r="BQ15" s="22">
        <v>12231.610392344826</v>
      </c>
      <c r="BR15" s="22">
        <v>12173.684708077657</v>
      </c>
      <c r="BS15" s="22">
        <v>12254.95081657877</v>
      </c>
      <c r="BT15" s="22">
        <v>12662.153819214864</v>
      </c>
      <c r="BU15" s="22">
        <v>12651.907422701686</v>
      </c>
      <c r="BV15" s="22">
        <v>12805.752987938604</v>
      </c>
      <c r="BW15" s="22">
        <v>13326.718713276361</v>
      </c>
      <c r="BX15" s="22">
        <v>13041.489937237553</v>
      </c>
      <c r="BY15" s="22">
        <v>11640.760068863383</v>
      </c>
      <c r="BZ15" s="22">
        <v>12332.341862959473</v>
      </c>
      <c r="CA15" s="22">
        <v>12552.185798783488</v>
      </c>
      <c r="CB15" s="22">
        <v>12925.534361886976</v>
      </c>
      <c r="CC15" s="22">
        <v>13200.224183925686</v>
      </c>
      <c r="CD15" s="22">
        <v>13331.79328588552</v>
      </c>
      <c r="CE15" s="22">
        <v>13160.877252052827</v>
      </c>
      <c r="CF15" s="22">
        <v>13371.480812268994</v>
      </c>
      <c r="CG15" s="22">
        <v>13682.047705126433</v>
      </c>
      <c r="CH15" s="22">
        <v>13938.471154509945</v>
      </c>
      <c r="CI15" s="22">
        <v>15870.613784638201</v>
      </c>
      <c r="CJ15" s="22">
        <v>15806.452659961988</v>
      </c>
      <c r="CK15" s="22">
        <v>15318.948375433085</v>
      </c>
      <c r="CL15" s="22">
        <v>15560.923366486697</v>
      </c>
      <c r="CM15" s="22">
        <v>15442.66782381315</v>
      </c>
      <c r="CN15" s="22">
        <v>15575.910330123213</v>
      </c>
      <c r="CO15" s="22">
        <v>15655.592706135121</v>
      </c>
      <c r="CP15" s="22">
        <v>15828.475481531817</v>
      </c>
    </row>
    <row r="16" spans="2:94" ht="37.9" customHeight="1" x14ac:dyDescent="0.35">
      <c r="B16" s="110">
        <v>9</v>
      </c>
      <c r="C16" s="328" t="s">
        <v>176</v>
      </c>
      <c r="D16" s="328"/>
      <c r="E16" s="328"/>
      <c r="F16" s="329"/>
      <c r="G16" s="22">
        <v>0</v>
      </c>
      <c r="H16" s="22">
        <v>0</v>
      </c>
      <c r="I16" s="22">
        <v>0</v>
      </c>
      <c r="J16" s="22">
        <v>0</v>
      </c>
      <c r="K16" s="22">
        <v>0</v>
      </c>
      <c r="L16" s="22">
        <v>0</v>
      </c>
      <c r="M16" s="22">
        <v>0</v>
      </c>
      <c r="N16" s="22">
        <v>0</v>
      </c>
      <c r="O16" s="22">
        <v>0</v>
      </c>
      <c r="P16" s="22">
        <v>0</v>
      </c>
      <c r="Q16" s="22">
        <v>0</v>
      </c>
      <c r="R16" s="22">
        <v>0</v>
      </c>
      <c r="S16" s="22">
        <v>0</v>
      </c>
      <c r="T16" s="22">
        <v>0</v>
      </c>
      <c r="U16" s="22">
        <v>0</v>
      </c>
      <c r="V16" s="22">
        <v>0</v>
      </c>
      <c r="W16" s="22">
        <v>0</v>
      </c>
      <c r="X16" s="22">
        <v>0</v>
      </c>
      <c r="Y16" s="22">
        <v>0</v>
      </c>
      <c r="Z16" s="22">
        <v>0</v>
      </c>
      <c r="AA16" s="22">
        <v>0</v>
      </c>
      <c r="AB16" s="22">
        <v>0</v>
      </c>
      <c r="AC16" s="22">
        <v>0</v>
      </c>
      <c r="AD16" s="22">
        <v>0</v>
      </c>
      <c r="AE16" s="22">
        <v>0</v>
      </c>
      <c r="AF16" s="22">
        <v>0</v>
      </c>
      <c r="AG16" s="22">
        <v>0</v>
      </c>
      <c r="AH16" s="22">
        <v>0</v>
      </c>
      <c r="AI16" s="22">
        <v>0</v>
      </c>
      <c r="AJ16" s="22">
        <v>0</v>
      </c>
      <c r="AK16" s="22">
        <v>0</v>
      </c>
      <c r="AL16" s="22">
        <v>0</v>
      </c>
      <c r="AM16" s="22">
        <v>0</v>
      </c>
      <c r="AN16" s="22">
        <v>0</v>
      </c>
      <c r="AO16" s="22">
        <v>0</v>
      </c>
      <c r="AP16" s="22">
        <v>0</v>
      </c>
      <c r="AQ16" s="22">
        <v>0</v>
      </c>
      <c r="AR16" s="22">
        <v>0</v>
      </c>
      <c r="AS16" s="22">
        <v>0</v>
      </c>
      <c r="AT16" s="22">
        <v>0</v>
      </c>
      <c r="AU16" s="22">
        <v>0</v>
      </c>
      <c r="AV16" s="22">
        <v>0</v>
      </c>
      <c r="AW16" s="22">
        <v>0</v>
      </c>
      <c r="AX16" s="22">
        <v>0</v>
      </c>
      <c r="AY16" s="22">
        <v>0</v>
      </c>
      <c r="AZ16" s="22">
        <v>0</v>
      </c>
      <c r="BA16" s="22">
        <v>0</v>
      </c>
      <c r="BB16" s="22">
        <v>0</v>
      </c>
      <c r="BC16" s="22">
        <v>0</v>
      </c>
      <c r="BD16" s="22">
        <v>0</v>
      </c>
      <c r="BE16" s="22">
        <v>0</v>
      </c>
      <c r="BF16" s="22">
        <v>0</v>
      </c>
      <c r="BG16" s="22">
        <v>0</v>
      </c>
      <c r="BH16" s="22">
        <v>0</v>
      </c>
      <c r="BI16" s="22">
        <v>0</v>
      </c>
      <c r="BJ16" s="22">
        <v>0</v>
      </c>
      <c r="BK16" s="22">
        <v>0</v>
      </c>
      <c r="BL16" s="22">
        <v>0</v>
      </c>
      <c r="BM16" s="22">
        <v>0</v>
      </c>
      <c r="BN16" s="22">
        <v>0</v>
      </c>
      <c r="BO16" s="22">
        <v>0</v>
      </c>
      <c r="BP16" s="22">
        <v>0</v>
      </c>
      <c r="BQ16" s="22">
        <v>0</v>
      </c>
      <c r="BR16" s="22">
        <v>0</v>
      </c>
      <c r="BS16" s="22">
        <v>0</v>
      </c>
      <c r="BT16" s="22">
        <v>0</v>
      </c>
      <c r="BU16" s="22">
        <v>0</v>
      </c>
      <c r="BV16" s="22">
        <v>0</v>
      </c>
      <c r="BW16" s="22">
        <v>0</v>
      </c>
      <c r="BX16" s="22">
        <v>0</v>
      </c>
      <c r="BY16" s="22">
        <v>0</v>
      </c>
      <c r="BZ16" s="22">
        <v>0</v>
      </c>
      <c r="CA16" s="22">
        <v>0</v>
      </c>
      <c r="CB16" s="22">
        <v>0</v>
      </c>
      <c r="CC16" s="22">
        <v>0</v>
      </c>
      <c r="CD16" s="22">
        <v>0</v>
      </c>
      <c r="CE16" s="22">
        <v>0</v>
      </c>
      <c r="CF16" s="22">
        <v>0</v>
      </c>
      <c r="CG16" s="22">
        <v>0</v>
      </c>
      <c r="CH16" s="22">
        <v>0</v>
      </c>
      <c r="CI16" s="22">
        <v>0</v>
      </c>
      <c r="CJ16" s="22">
        <v>0</v>
      </c>
      <c r="CK16" s="22">
        <v>0</v>
      </c>
      <c r="CL16" s="22">
        <v>0</v>
      </c>
      <c r="CM16" s="22">
        <v>0</v>
      </c>
      <c r="CN16" s="22">
        <v>0</v>
      </c>
      <c r="CO16" s="22">
        <v>0</v>
      </c>
      <c r="CP16" s="22">
        <v>0</v>
      </c>
    </row>
    <row r="17" spans="2:94" ht="37.9" customHeight="1" x14ac:dyDescent="0.35">
      <c r="B17" s="110">
        <v>10</v>
      </c>
      <c r="C17" s="328" t="s">
        <v>177</v>
      </c>
      <c r="D17" s="328"/>
      <c r="E17" s="328"/>
      <c r="F17" s="329"/>
      <c r="G17" s="22">
        <v>1788.7995170317129</v>
      </c>
      <c r="H17" s="22">
        <v>1687.0777925689531</v>
      </c>
      <c r="I17" s="22">
        <v>1487.7258344525542</v>
      </c>
      <c r="J17" s="22">
        <v>1451.2217914189987</v>
      </c>
      <c r="K17" s="22">
        <v>1364.8637051632375</v>
      </c>
      <c r="L17" s="22">
        <v>1430.5775544962955</v>
      </c>
      <c r="M17" s="22">
        <v>1257.1897096584589</v>
      </c>
      <c r="N17" s="22">
        <v>1145.3169615907032</v>
      </c>
      <c r="O17" s="22">
        <v>1178.0989487539662</v>
      </c>
      <c r="P17" s="22">
        <v>1168.4659122379555</v>
      </c>
      <c r="Q17" s="22">
        <v>1146.7995445538741</v>
      </c>
      <c r="R17" s="22">
        <v>1146.9012174141437</v>
      </c>
      <c r="S17" s="22">
        <v>1137.3187361854439</v>
      </c>
      <c r="T17" s="22">
        <v>1138.8828720128593</v>
      </c>
      <c r="U17" s="22">
        <v>1124.4028616055341</v>
      </c>
      <c r="V17" s="22">
        <v>1126.7224480585369</v>
      </c>
      <c r="W17" s="22">
        <v>1115.1099388798075</v>
      </c>
      <c r="X17" s="22">
        <v>1114.4071111440096</v>
      </c>
      <c r="Y17" s="22">
        <v>1103.9075839110292</v>
      </c>
      <c r="Z17" s="22">
        <v>1127.287509292102</v>
      </c>
      <c r="AA17" s="22">
        <v>1044.7345519613768</v>
      </c>
      <c r="AB17" s="22">
        <v>1062.0582022713957</v>
      </c>
      <c r="AC17" s="22">
        <v>1089.539165238861</v>
      </c>
      <c r="AD17" s="22">
        <v>1099.4409649810559</v>
      </c>
      <c r="AE17" s="22">
        <v>1061.7799196190663</v>
      </c>
      <c r="AF17" s="22">
        <v>1098.6071226466568</v>
      </c>
      <c r="AG17" s="22">
        <v>1091.5828986594063</v>
      </c>
      <c r="AH17" s="22">
        <v>1098.6640427867071</v>
      </c>
      <c r="AI17" s="22">
        <v>1110.9217778249658</v>
      </c>
      <c r="AJ17" s="22">
        <v>1083.7035889521967</v>
      </c>
      <c r="AK17" s="22">
        <v>1039.7957885984242</v>
      </c>
      <c r="AL17" s="22">
        <v>1032.7219261613654</v>
      </c>
      <c r="AM17" s="22">
        <v>971.71321713767009</v>
      </c>
      <c r="AN17" s="22">
        <v>968.33114102360787</v>
      </c>
      <c r="AO17" s="22">
        <v>976.47621886458705</v>
      </c>
      <c r="AP17" s="22">
        <v>983.88062629407841</v>
      </c>
      <c r="AQ17" s="22">
        <v>978.01562525082079</v>
      </c>
      <c r="AR17" s="22">
        <v>972.14577192585762</v>
      </c>
      <c r="AS17" s="22">
        <v>989.07409640271044</v>
      </c>
      <c r="AT17" s="22">
        <v>993.71756010470813</v>
      </c>
      <c r="AU17" s="22">
        <v>990.6800895951078</v>
      </c>
      <c r="AV17" s="22">
        <v>974.266042225673</v>
      </c>
      <c r="AW17" s="22">
        <v>973.36060169653183</v>
      </c>
      <c r="AX17" s="22">
        <v>1212.5886203079549</v>
      </c>
      <c r="AY17" s="22">
        <v>1082.8026678812848</v>
      </c>
      <c r="AZ17" s="22">
        <v>1070.1259325426417</v>
      </c>
      <c r="BA17" s="22">
        <v>1084.5060434766244</v>
      </c>
      <c r="BB17" s="22">
        <v>1074.7190874741746</v>
      </c>
      <c r="BC17" s="22">
        <v>1050.634779213427</v>
      </c>
      <c r="BD17" s="22">
        <v>1023.1264635705079</v>
      </c>
      <c r="BE17" s="22">
        <v>1023.923999551475</v>
      </c>
      <c r="BF17" s="22">
        <v>1022.1731692291734</v>
      </c>
      <c r="BG17" s="22">
        <v>1009.9796822077187</v>
      </c>
      <c r="BH17" s="22">
        <v>1000.9790710960825</v>
      </c>
      <c r="BI17" s="22">
        <v>1012.8343503487251</v>
      </c>
      <c r="BJ17" s="22">
        <v>1014.0093952850011</v>
      </c>
      <c r="BK17" s="22">
        <v>1027.0617383591634</v>
      </c>
      <c r="BL17" s="22">
        <v>1041.1396044777464</v>
      </c>
      <c r="BM17" s="22">
        <v>1025.4627902263574</v>
      </c>
      <c r="BN17" s="22">
        <v>1018.5951988078144</v>
      </c>
      <c r="BO17" s="22">
        <v>1008.7405797511449</v>
      </c>
      <c r="BP17" s="22">
        <v>1030.4172615714144</v>
      </c>
      <c r="BQ17" s="22">
        <v>1032.8599628973584</v>
      </c>
      <c r="BR17" s="22">
        <v>1029.790587816635</v>
      </c>
      <c r="BS17" s="22">
        <v>1030.7985184776655</v>
      </c>
      <c r="BT17" s="22">
        <v>1051.2477226198416</v>
      </c>
      <c r="BU17" s="22">
        <v>1036.3987336577932</v>
      </c>
      <c r="BV17" s="22">
        <v>1035.2711622640879</v>
      </c>
      <c r="BW17" s="22">
        <v>1055.4094502241305</v>
      </c>
      <c r="BX17" s="22">
        <v>1037.999462531589</v>
      </c>
      <c r="BY17" s="22">
        <v>953.96678920312797</v>
      </c>
      <c r="BZ17" s="22">
        <v>991.37127320635977</v>
      </c>
      <c r="CA17" s="22">
        <v>993.04018807832153</v>
      </c>
      <c r="CB17" s="22">
        <v>1005.7460829760744</v>
      </c>
      <c r="CC17" s="22">
        <v>1024.3560599152659</v>
      </c>
      <c r="CD17" s="22">
        <v>1032.4225943246506</v>
      </c>
      <c r="CE17" s="22">
        <v>1018.8900062004052</v>
      </c>
      <c r="CF17" s="22">
        <v>1029.5171515338584</v>
      </c>
      <c r="CG17" s="22">
        <v>1036.1807058415911</v>
      </c>
      <c r="CH17" s="22">
        <v>1045.0399285975636</v>
      </c>
      <c r="CI17" s="22">
        <v>1194.7641029923468</v>
      </c>
      <c r="CJ17" s="22">
        <v>1191.1586293941091</v>
      </c>
      <c r="CK17" s="22">
        <v>1155.2907339602652</v>
      </c>
      <c r="CL17" s="22">
        <v>1170.1818225290738</v>
      </c>
      <c r="CM17" s="22">
        <v>1150.7634420439661</v>
      </c>
      <c r="CN17" s="22">
        <v>1149.4555860830442</v>
      </c>
      <c r="CO17" s="22">
        <v>1153.3975307203286</v>
      </c>
      <c r="CP17" s="22">
        <v>1160.5052104989657</v>
      </c>
    </row>
    <row r="18" spans="2:94" s="121" customFormat="1" ht="37.9" customHeight="1" x14ac:dyDescent="0.35">
      <c r="B18" s="133">
        <v>11</v>
      </c>
      <c r="C18" s="332" t="s">
        <v>178</v>
      </c>
      <c r="D18" s="332"/>
      <c r="E18" s="332"/>
      <c r="F18" s="333"/>
      <c r="G18" s="134">
        <v>8858.2629870659821</v>
      </c>
      <c r="H18" s="134">
        <v>10437.310850177242</v>
      </c>
      <c r="I18" s="134">
        <v>11579.923275498431</v>
      </c>
      <c r="J18" s="134">
        <v>13092.902459855712</v>
      </c>
      <c r="K18" s="134">
        <v>13326.606533080396</v>
      </c>
      <c r="L18" s="134">
        <v>14852.745387383766</v>
      </c>
      <c r="M18" s="134">
        <v>14321.329372077293</v>
      </c>
      <c r="N18" s="134">
        <v>14925.298664082386</v>
      </c>
      <c r="O18" s="134">
        <v>16931.947510546259</v>
      </c>
      <c r="P18" s="134">
        <v>16884.138365760395</v>
      </c>
      <c r="Q18" s="134">
        <v>16750.348388505732</v>
      </c>
      <c r="R18" s="134">
        <v>16625.695578479306</v>
      </c>
      <c r="S18" s="134">
        <v>16577.867165278578</v>
      </c>
      <c r="T18" s="134">
        <v>16736.87497234781</v>
      </c>
      <c r="U18" s="134">
        <v>16726.651032122445</v>
      </c>
      <c r="V18" s="134">
        <v>16706.699111670194</v>
      </c>
      <c r="W18" s="134">
        <v>18624.815901052487</v>
      </c>
      <c r="X18" s="134">
        <v>18625.647564647716</v>
      </c>
      <c r="Y18" s="134">
        <v>19424.779983241271</v>
      </c>
      <c r="Z18" s="134">
        <v>20467.078705274762</v>
      </c>
      <c r="AA18" s="134">
        <v>21561.584976240516</v>
      </c>
      <c r="AB18" s="134">
        <v>22269.73368243474</v>
      </c>
      <c r="AC18" s="134">
        <v>22450.282146352052</v>
      </c>
      <c r="AD18" s="134">
        <v>22427.638969911819</v>
      </c>
      <c r="AE18" s="134">
        <v>22141.348949349547</v>
      </c>
      <c r="AF18" s="134">
        <v>22757.164807855283</v>
      </c>
      <c r="AG18" s="134">
        <v>22802.807629864095</v>
      </c>
      <c r="AH18" s="134">
        <v>23440.14003496123</v>
      </c>
      <c r="AI18" s="134">
        <v>23942.078022350965</v>
      </c>
      <c r="AJ18" s="134">
        <v>23655.790925870428</v>
      </c>
      <c r="AK18" s="134">
        <v>23208.778735157834</v>
      </c>
      <c r="AL18" s="134">
        <v>24169.76255574988</v>
      </c>
      <c r="AM18" s="134">
        <v>22729.77239202354</v>
      </c>
      <c r="AN18" s="134">
        <v>23142.645917945614</v>
      </c>
      <c r="AO18" s="134">
        <v>23239.075942012878</v>
      </c>
      <c r="AP18" s="134">
        <v>23161.530356402665</v>
      </c>
      <c r="AQ18" s="134">
        <v>23164.833562137781</v>
      </c>
      <c r="AR18" s="134">
        <v>23378.973136030629</v>
      </c>
      <c r="AS18" s="134">
        <v>23799.711655125637</v>
      </c>
      <c r="AT18" s="134">
        <v>23800.76828856756</v>
      </c>
      <c r="AU18" s="134">
        <v>23749.225522744673</v>
      </c>
      <c r="AV18" s="134">
        <v>23515.455726123771</v>
      </c>
      <c r="AW18" s="134">
        <v>23987.025814177432</v>
      </c>
      <c r="AX18" s="134">
        <v>24129.672321335143</v>
      </c>
      <c r="AY18" s="134">
        <v>25607.437410637202</v>
      </c>
      <c r="AZ18" s="134">
        <v>26017.976998016267</v>
      </c>
      <c r="BA18" s="134">
        <v>26081.946129680455</v>
      </c>
      <c r="BB18" s="134">
        <v>25838.951168852669</v>
      </c>
      <c r="BC18" s="134">
        <v>25745.215655584128</v>
      </c>
      <c r="BD18" s="134">
        <v>25570.142540614142</v>
      </c>
      <c r="BE18" s="134">
        <v>25983.113108756792</v>
      </c>
      <c r="BF18" s="134">
        <v>26946.482530287351</v>
      </c>
      <c r="BG18" s="134">
        <v>26521.781853362125</v>
      </c>
      <c r="BH18" s="134">
        <v>26321.763556277841</v>
      </c>
      <c r="BI18" s="134">
        <v>26705.451478653042</v>
      </c>
      <c r="BJ18" s="134">
        <v>26958.804843913807</v>
      </c>
      <c r="BK18" s="134">
        <v>27424.154284556182</v>
      </c>
      <c r="BL18" s="134">
        <v>27517.151116808796</v>
      </c>
      <c r="BM18" s="134">
        <v>27034.668863847048</v>
      </c>
      <c r="BN18" s="134">
        <v>26818.345983433101</v>
      </c>
      <c r="BO18" s="134">
        <v>26714.230795267064</v>
      </c>
      <c r="BP18" s="134">
        <v>26994.53128486995</v>
      </c>
      <c r="BQ18" s="134">
        <v>27035.008170573285</v>
      </c>
      <c r="BR18" s="134">
        <v>26957.362219346956</v>
      </c>
      <c r="BS18" s="134">
        <v>26596.286802841605</v>
      </c>
      <c r="BT18" s="134">
        <v>26694.187715943994</v>
      </c>
      <c r="BU18" s="134">
        <v>26584.500036089372</v>
      </c>
      <c r="BV18" s="134">
        <v>26485.314356065988</v>
      </c>
      <c r="BW18" s="22">
        <v>26412.537730003831</v>
      </c>
      <c r="BX18" s="22">
        <v>25260.534979608325</v>
      </c>
      <c r="BY18" s="22">
        <v>24128.755186593542</v>
      </c>
      <c r="BZ18" s="22">
        <v>24254.86048393793</v>
      </c>
      <c r="CA18" s="22">
        <v>24234.910050540813</v>
      </c>
      <c r="CB18" s="22">
        <v>24363.905642451828</v>
      </c>
      <c r="CC18" s="22">
        <v>23635.231057568533</v>
      </c>
      <c r="CD18" s="22">
        <v>23299.570355873329</v>
      </c>
      <c r="CE18" s="22">
        <v>22763.838078048295</v>
      </c>
      <c r="CF18" s="22">
        <v>22718.801952656286</v>
      </c>
      <c r="CG18" s="22">
        <v>22821.490280843151</v>
      </c>
      <c r="CH18" s="22">
        <v>22814.102821119184</v>
      </c>
      <c r="CI18" s="22">
        <v>27487.835965707683</v>
      </c>
      <c r="CJ18" s="22">
        <v>26660.217524980559</v>
      </c>
      <c r="CK18" s="22">
        <v>25794.282350398971</v>
      </c>
      <c r="CL18" s="22">
        <v>25878.909056216886</v>
      </c>
      <c r="CM18" s="22">
        <v>25724.075814705975</v>
      </c>
      <c r="CN18" s="22">
        <v>25813.293358285962</v>
      </c>
      <c r="CO18" s="22">
        <v>25852.869131228457</v>
      </c>
      <c r="CP18" s="22">
        <v>25913.183090264458</v>
      </c>
    </row>
    <row r="19" spans="2:94" ht="37.9" customHeight="1" x14ac:dyDescent="0.35">
      <c r="B19" s="110">
        <v>12</v>
      </c>
      <c r="C19" s="328" t="s">
        <v>179</v>
      </c>
      <c r="D19" s="328"/>
      <c r="E19" s="328"/>
      <c r="F19" s="329"/>
      <c r="G19" s="22">
        <v>11.632140407315008</v>
      </c>
      <c r="H19" s="22">
        <v>10.202688592916378</v>
      </c>
      <c r="I19" s="22">
        <v>8.4134987843829787</v>
      </c>
      <c r="J19" s="22">
        <v>6.8590502341641644</v>
      </c>
      <c r="K19" s="22">
        <v>6.0295025146404946</v>
      </c>
      <c r="L19" s="22">
        <v>4.6895260700000003</v>
      </c>
      <c r="M19" s="22">
        <v>4.2425260700000003</v>
      </c>
      <c r="N19" s="22">
        <v>3.7955260699999998</v>
      </c>
      <c r="O19" s="22">
        <v>3.7955260699999998</v>
      </c>
      <c r="P19" s="22">
        <v>3.7955260699999998</v>
      </c>
      <c r="Q19" s="22">
        <v>3.7955260699999998</v>
      </c>
      <c r="R19" s="22">
        <v>3.5720260699999997</v>
      </c>
      <c r="S19" s="22">
        <v>3.5720260699999997</v>
      </c>
      <c r="T19" s="22">
        <v>3.5720260699999997</v>
      </c>
      <c r="U19" s="22">
        <v>3.5720260699999997</v>
      </c>
      <c r="V19" s="22">
        <v>3.5720260699999997</v>
      </c>
      <c r="W19" s="22">
        <v>3.5720260699999997</v>
      </c>
      <c r="X19" s="22">
        <v>3.5720260699999997</v>
      </c>
      <c r="Y19" s="22">
        <v>3.3485260699999997</v>
      </c>
      <c r="Z19" s="22">
        <v>3.3485260699999997</v>
      </c>
      <c r="AA19" s="22">
        <v>3.3547347999999997</v>
      </c>
      <c r="AB19" s="22">
        <v>3.3567578599999996</v>
      </c>
      <c r="AC19" s="22">
        <v>3.3589204499999998</v>
      </c>
      <c r="AD19" s="22">
        <v>3.3485260699999997</v>
      </c>
      <c r="AE19" s="22">
        <v>3.1250260700000001</v>
      </c>
      <c r="AF19" s="22">
        <v>3.1250260700000001</v>
      </c>
      <c r="AG19" s="22">
        <v>3.1250260700000001</v>
      </c>
      <c r="AH19" s="22">
        <v>3.1250260700000001</v>
      </c>
      <c r="AI19" s="22">
        <v>3.1250260700000001</v>
      </c>
      <c r="AJ19" s="22">
        <v>3.1250260700000001</v>
      </c>
      <c r="AK19" s="22">
        <v>2.901526</v>
      </c>
      <c r="AL19" s="22">
        <v>2.9015260700000001</v>
      </c>
      <c r="AM19" s="22">
        <v>2.9015260700000001</v>
      </c>
      <c r="AN19" s="22">
        <v>2.9015260700000001</v>
      </c>
      <c r="AO19" s="22">
        <v>2.9015260700000001</v>
      </c>
      <c r="AP19" s="22">
        <v>2.67802607</v>
      </c>
      <c r="AQ19" s="22">
        <v>2.67802607</v>
      </c>
      <c r="AR19" s="22">
        <v>2.67802607</v>
      </c>
      <c r="AS19" s="22">
        <v>2.67802607</v>
      </c>
      <c r="AT19" s="22">
        <v>2.67802607</v>
      </c>
      <c r="AU19" s="22">
        <v>2.67802607</v>
      </c>
      <c r="AV19" s="22">
        <v>2.6780260700000005</v>
      </c>
      <c r="AW19" s="22">
        <v>2.45452607</v>
      </c>
      <c r="AX19" s="22">
        <v>2.45452607</v>
      </c>
      <c r="AY19" s="22">
        <v>2.45452607</v>
      </c>
      <c r="AZ19" s="22">
        <v>2.45452607</v>
      </c>
      <c r="BA19" s="22">
        <v>2.454526</v>
      </c>
      <c r="BB19" s="22">
        <v>2.23102607</v>
      </c>
      <c r="BC19" s="22">
        <v>2.23102607</v>
      </c>
      <c r="BD19" s="22">
        <v>2.23102607</v>
      </c>
      <c r="BE19" s="22">
        <v>2.23102607</v>
      </c>
      <c r="BF19" s="22">
        <v>2.23102607</v>
      </c>
      <c r="BG19" s="22">
        <v>2.23102607</v>
      </c>
      <c r="BH19" s="22">
        <v>2.23102607</v>
      </c>
      <c r="BI19" s="22">
        <v>2.0075260699999999</v>
      </c>
      <c r="BJ19" s="22">
        <v>2.0075260699999999</v>
      </c>
      <c r="BK19" s="22">
        <v>2.0075260699999999</v>
      </c>
      <c r="BL19" s="22">
        <v>2.0075260699999999</v>
      </c>
      <c r="BM19" s="22">
        <v>2.0075260699999999</v>
      </c>
      <c r="BN19" s="22">
        <v>2.0075260699999999</v>
      </c>
      <c r="BO19" s="22">
        <v>1.7840260700000001</v>
      </c>
      <c r="BP19" s="22">
        <v>1.7840260700000004</v>
      </c>
      <c r="BQ19" s="22">
        <v>1.7840260700000001</v>
      </c>
      <c r="BR19" s="22">
        <v>1.7840260700000001</v>
      </c>
      <c r="BS19" s="22">
        <v>1.7840260700000001</v>
      </c>
      <c r="BT19" s="22">
        <v>1.7840260700000001</v>
      </c>
      <c r="BU19" s="22">
        <v>1.5605260700000001</v>
      </c>
      <c r="BV19" s="22">
        <v>1.5605260700000001</v>
      </c>
      <c r="BW19" s="22">
        <v>1.5605260700000001</v>
      </c>
      <c r="BX19" s="22">
        <v>1.5605260700000001</v>
      </c>
      <c r="BY19" s="22">
        <v>1.5605260700000001</v>
      </c>
      <c r="BZ19" s="22">
        <v>1.34</v>
      </c>
      <c r="CA19" s="22">
        <v>1.3370260700000001</v>
      </c>
      <c r="CB19" s="22">
        <v>1.3370260700000001</v>
      </c>
      <c r="CC19" s="22">
        <v>1.3370260700000001</v>
      </c>
      <c r="CD19" s="22">
        <v>1.3370260700000001</v>
      </c>
      <c r="CE19" s="22">
        <v>1.3370260700000001</v>
      </c>
      <c r="CF19" s="22">
        <v>1.3370260700000001</v>
      </c>
      <c r="CG19" s="22">
        <v>1.11352607</v>
      </c>
      <c r="CH19" s="22">
        <v>1.11352607</v>
      </c>
      <c r="CI19" s="22">
        <v>1.11352607</v>
      </c>
      <c r="CJ19" s="22">
        <v>1.11352607</v>
      </c>
      <c r="CK19" s="22">
        <v>1.11352607</v>
      </c>
      <c r="CL19" s="22">
        <v>1.11352607</v>
      </c>
      <c r="CM19" s="22">
        <v>0.89002607</v>
      </c>
      <c r="CN19" s="22">
        <v>0.89002607</v>
      </c>
      <c r="CO19" s="22">
        <v>0.89002607</v>
      </c>
      <c r="CP19" s="22">
        <v>0.89002607</v>
      </c>
    </row>
    <row r="20" spans="2:94" ht="37.9" customHeight="1" x14ac:dyDescent="0.35">
      <c r="B20" s="110">
        <v>13</v>
      </c>
      <c r="C20" s="328" t="s">
        <v>180</v>
      </c>
      <c r="D20" s="328"/>
      <c r="E20" s="328"/>
      <c r="F20" s="329"/>
      <c r="G20" s="22">
        <v>23.138032951861341</v>
      </c>
      <c r="H20" s="22">
        <v>21.74252047072088</v>
      </c>
      <c r="I20" s="22">
        <v>21.206728486639999</v>
      </c>
      <c r="J20" s="22">
        <v>18.458043436717912</v>
      </c>
      <c r="K20" s="22">
        <v>17.398326268682183</v>
      </c>
      <c r="L20" s="22">
        <v>16.050308155716667</v>
      </c>
      <c r="M20" s="22">
        <v>15.50328303573386</v>
      </c>
      <c r="N20" s="22">
        <v>12.592638483661577</v>
      </c>
      <c r="O20" s="22">
        <v>11.730356329227719</v>
      </c>
      <c r="P20" s="22">
        <v>11.598367514090812</v>
      </c>
      <c r="Q20" s="22">
        <v>11.010452661437638</v>
      </c>
      <c r="R20" s="22">
        <v>11.305903888886927</v>
      </c>
      <c r="S20" s="22">
        <v>11.144189219677543</v>
      </c>
      <c r="T20" s="22">
        <v>11.090693774793735</v>
      </c>
      <c r="U20" s="22">
        <v>10.843426506722054</v>
      </c>
      <c r="V20" s="22">
        <v>11.135285845057389</v>
      </c>
      <c r="W20" s="22">
        <v>10.947308356453565</v>
      </c>
      <c r="X20" s="22">
        <v>10.680736910931158</v>
      </c>
      <c r="Y20" s="22">
        <v>10.291562904020241</v>
      </c>
      <c r="Z20" s="22">
        <v>10.344163409472278</v>
      </c>
      <c r="AA20" s="22">
        <v>10.396112805487208</v>
      </c>
      <c r="AB20" s="22">
        <v>10.416050083821757</v>
      </c>
      <c r="AC20" s="22">
        <v>10.598294890260373</v>
      </c>
      <c r="AD20" s="22">
        <v>10.572595717669646</v>
      </c>
      <c r="AE20" s="22">
        <v>10.353392471726035</v>
      </c>
      <c r="AF20" s="22">
        <v>10.035569522360396</v>
      </c>
      <c r="AG20" s="22">
        <v>10.005782380594928</v>
      </c>
      <c r="AH20" s="22">
        <v>10.069433480648872</v>
      </c>
      <c r="AI20" s="22">
        <v>9.9226752003731349</v>
      </c>
      <c r="AJ20" s="22">
        <v>9.6979646916098368</v>
      </c>
      <c r="AK20" s="22">
        <v>9.421055207273465</v>
      </c>
      <c r="AL20" s="22">
        <v>9.0505721925684757</v>
      </c>
      <c r="AM20" s="22">
        <v>9.1961250293712062</v>
      </c>
      <c r="AN20" s="22">
        <v>9.0887850109972277</v>
      </c>
      <c r="AO20" s="22">
        <v>8.9781589833278286</v>
      </c>
      <c r="AP20" s="22">
        <v>9.1370278390170334</v>
      </c>
      <c r="AQ20" s="22">
        <v>9.3934033401614005</v>
      </c>
      <c r="AR20" s="22">
        <v>9.0971411171296648</v>
      </c>
      <c r="AS20" s="22">
        <v>9.5630743012196948</v>
      </c>
      <c r="AT20" s="22">
        <v>9.6746762605797354</v>
      </c>
      <c r="AU20" s="22">
        <v>9.3830521476230384</v>
      </c>
      <c r="AV20" s="22">
        <v>9.2675695174469475</v>
      </c>
      <c r="AW20" s="22">
        <v>9.452343823710228</v>
      </c>
      <c r="AX20" s="22">
        <v>9.1977053802671982</v>
      </c>
      <c r="AY20" s="22">
        <v>9.5586545697845384</v>
      </c>
      <c r="AZ20" s="22">
        <v>9.4195931304494049</v>
      </c>
      <c r="BA20" s="22">
        <v>9.2726002058527186</v>
      </c>
      <c r="BB20" s="22">
        <v>9.1262619490163566</v>
      </c>
      <c r="BC20" s="22">
        <v>8.7711583103161068</v>
      </c>
      <c r="BD20" s="22">
        <v>8.4044755755401273</v>
      </c>
      <c r="BE20" s="22">
        <v>8.5039880601651276</v>
      </c>
      <c r="BF20" s="22">
        <v>8.471298206304807</v>
      </c>
      <c r="BG20" s="22">
        <v>8.2490389851108574</v>
      </c>
      <c r="BH20" s="22">
        <v>8.0365692496933079</v>
      </c>
      <c r="BI20" s="22">
        <v>8.068796219674315</v>
      </c>
      <c r="BJ20" s="22">
        <v>8.1156126571838971</v>
      </c>
      <c r="BK20" s="22">
        <v>8.1565460404910475</v>
      </c>
      <c r="BL20" s="22">
        <v>8.0760520352439187</v>
      </c>
      <c r="BM20" s="22">
        <v>7.7716514568639425</v>
      </c>
      <c r="BN20" s="22">
        <v>7.7450850875800219</v>
      </c>
      <c r="BO20" s="22">
        <v>7.7085572966666671</v>
      </c>
      <c r="BP20" s="22">
        <v>7.5680535495530732</v>
      </c>
      <c r="BQ20" s="22">
        <v>7.4308611054363327</v>
      </c>
      <c r="BR20" s="22">
        <v>7.3648145818409771</v>
      </c>
      <c r="BS20" s="22">
        <v>7.0939673972030004</v>
      </c>
      <c r="BT20" s="22">
        <v>7.2359436906931744</v>
      </c>
      <c r="BU20" s="22">
        <v>7.1410869169989999</v>
      </c>
      <c r="BV20" s="22">
        <v>6.6610088687790006</v>
      </c>
      <c r="BW20" s="22">
        <v>6.5511213114549998</v>
      </c>
      <c r="BX20" s="22">
        <v>6.5270642336764082</v>
      </c>
      <c r="BY20" s="22">
        <v>6.3490238571279995</v>
      </c>
      <c r="BZ20" s="22">
        <v>6.26</v>
      </c>
      <c r="CA20" s="22">
        <v>6.3841498732769999</v>
      </c>
      <c r="CB20" s="22">
        <v>6.1825102694969996</v>
      </c>
      <c r="CC20" s="22">
        <v>6.4742191826189996</v>
      </c>
      <c r="CD20" s="22">
        <v>6.5484535676432598</v>
      </c>
      <c r="CE20" s="22">
        <v>6.2476359577179998</v>
      </c>
      <c r="CF20" s="22">
        <v>6.2875186815469997</v>
      </c>
      <c r="CG20" s="22">
        <v>6.3656862435630002</v>
      </c>
      <c r="CH20" s="22">
        <v>6.3086207837965258</v>
      </c>
      <c r="CI20" s="22">
        <v>6.1229587857839993</v>
      </c>
      <c r="CJ20" s="22">
        <v>6.1608935925120001</v>
      </c>
      <c r="CK20" s="22">
        <v>5.7105396375638211</v>
      </c>
      <c r="CL20" s="22">
        <v>5.8982835768350004</v>
      </c>
      <c r="CM20" s="22">
        <v>5.9487530243400002</v>
      </c>
      <c r="CN20" s="22">
        <v>5.4875387255893271</v>
      </c>
      <c r="CO20" s="22">
        <v>5.4953836453900005</v>
      </c>
      <c r="CP20" s="22">
        <v>5.4579909574729992</v>
      </c>
    </row>
    <row r="21" spans="2:94" ht="45.75" customHeight="1" x14ac:dyDescent="0.35">
      <c r="B21" s="110">
        <v>14</v>
      </c>
      <c r="C21" s="328" t="s">
        <v>181</v>
      </c>
      <c r="D21" s="328"/>
      <c r="E21" s="328"/>
      <c r="F21" s="329"/>
      <c r="G21" s="22">
        <v>17164.549662286616</v>
      </c>
      <c r="H21" s="22">
        <v>21049.779826884384</v>
      </c>
      <c r="I21" s="22">
        <v>28606.362898697673</v>
      </c>
      <c r="J21" s="22">
        <v>41577.953528074533</v>
      </c>
      <c r="K21" s="22">
        <v>47629.552338114416</v>
      </c>
      <c r="L21" s="22">
        <v>15606.381380126782</v>
      </c>
      <c r="M21" s="22">
        <v>16091.379705267398</v>
      </c>
      <c r="N21" s="22">
        <v>18793.897173153466</v>
      </c>
      <c r="O21" s="22">
        <v>18081.882414292493</v>
      </c>
      <c r="P21" s="22">
        <v>18076.208100159805</v>
      </c>
      <c r="Q21" s="22">
        <v>17922.487066059439</v>
      </c>
      <c r="R21" s="22">
        <v>17997.764724799599</v>
      </c>
      <c r="S21" s="22">
        <v>18191.589164960293</v>
      </c>
      <c r="T21" s="22">
        <v>18585.33545820276</v>
      </c>
      <c r="U21" s="22">
        <v>18657.237958978414</v>
      </c>
      <c r="V21" s="22">
        <v>18509.140230193017</v>
      </c>
      <c r="W21" s="22">
        <v>18205.369773043323</v>
      </c>
      <c r="X21" s="22">
        <v>18665.05966865455</v>
      </c>
      <c r="Y21" s="22">
        <v>18854.993341943769</v>
      </c>
      <c r="Z21" s="22">
        <v>19692.552721643166</v>
      </c>
      <c r="AA21" s="22">
        <v>21028.724937281131</v>
      </c>
      <c r="AB21" s="22">
        <v>21471.913310249784</v>
      </c>
      <c r="AC21" s="22">
        <v>22338.843192184326</v>
      </c>
      <c r="AD21" s="22">
        <v>22652.545139129485</v>
      </c>
      <c r="AE21" s="22">
        <v>22281.888524517279</v>
      </c>
      <c r="AF21" s="22">
        <v>23634.700432835285</v>
      </c>
      <c r="AG21" s="22">
        <v>23979.426122813806</v>
      </c>
      <c r="AH21" s="22">
        <v>23955.384108182101</v>
      </c>
      <c r="AI21" s="22">
        <v>24415.579695806602</v>
      </c>
      <c r="AJ21" s="22">
        <v>24106.615169392444</v>
      </c>
      <c r="AK21" s="22">
        <v>23391.295894827839</v>
      </c>
      <c r="AL21" s="22">
        <v>24088.633412086405</v>
      </c>
      <c r="AM21" s="22">
        <v>21419.45955065039</v>
      </c>
      <c r="AN21" s="22">
        <v>21498.837826442028</v>
      </c>
      <c r="AO21" s="22">
        <v>22171.081024049578</v>
      </c>
      <c r="AP21" s="22">
        <v>22379.412365732078</v>
      </c>
      <c r="AQ21" s="22">
        <v>22546.156276791709</v>
      </c>
      <c r="AR21" s="22">
        <v>22798.050237075688</v>
      </c>
      <c r="AS21" s="22">
        <v>23445.895193919318</v>
      </c>
      <c r="AT21" s="22">
        <v>23606.920202984336</v>
      </c>
      <c r="AU21" s="22">
        <v>23845.508027183067</v>
      </c>
      <c r="AV21" s="22">
        <v>23374.817155903791</v>
      </c>
      <c r="AW21" s="22">
        <v>23871.281335609783</v>
      </c>
      <c r="AX21" s="22">
        <v>24475.559948566577</v>
      </c>
      <c r="AY21" s="22">
        <v>25366.47487054826</v>
      </c>
      <c r="AZ21" s="22">
        <v>24841.203702544575</v>
      </c>
      <c r="BA21" s="22">
        <v>25402.234890192594</v>
      </c>
      <c r="BB21" s="22">
        <v>25311.411162169494</v>
      </c>
      <c r="BC21" s="22">
        <v>25158.332571011524</v>
      </c>
      <c r="BD21" s="22">
        <v>24857.502069039514</v>
      </c>
      <c r="BE21" s="22">
        <v>24949.754012577669</v>
      </c>
      <c r="BF21" s="22">
        <v>24920.309270368678</v>
      </c>
      <c r="BG21" s="22">
        <v>24717.836175092329</v>
      </c>
      <c r="BH21" s="22">
        <v>24502.814640524695</v>
      </c>
      <c r="BI21" s="22">
        <v>25369.463731291187</v>
      </c>
      <c r="BJ21" s="22">
        <v>25552.807531975832</v>
      </c>
      <c r="BK21" s="22">
        <v>28176.828747146461</v>
      </c>
      <c r="BL21" s="22">
        <v>28895.848466451418</v>
      </c>
      <c r="BM21" s="22">
        <v>28326.955901080029</v>
      </c>
      <c r="BN21" s="22">
        <v>28129.866476919175</v>
      </c>
      <c r="BO21" s="22">
        <v>28085.446486349789</v>
      </c>
      <c r="BP21" s="22">
        <v>29184.563646255872</v>
      </c>
      <c r="BQ21" s="22">
        <v>29631.688907627795</v>
      </c>
      <c r="BR21" s="22">
        <v>29423.410761024883</v>
      </c>
      <c r="BS21" s="22">
        <v>29654.208273969936</v>
      </c>
      <c r="BT21" s="22">
        <v>30526.372578192244</v>
      </c>
      <c r="BU21" s="22">
        <v>30527.809570983365</v>
      </c>
      <c r="BV21" s="22">
        <v>30782.582908354532</v>
      </c>
      <c r="BW21" s="22">
        <v>23737.838467584312</v>
      </c>
      <c r="BX21" s="22">
        <v>23239.464842795311</v>
      </c>
      <c r="BY21" s="22">
        <v>20817.038907238493</v>
      </c>
      <c r="BZ21" s="22">
        <v>21980.629627227856</v>
      </c>
      <c r="CA21" s="22">
        <v>22370.353572756947</v>
      </c>
      <c r="CB21" s="22">
        <v>23014.062296454584</v>
      </c>
      <c r="CC21" s="22">
        <v>23503.46154560582</v>
      </c>
      <c r="CD21" s="22">
        <v>23701.115171783484</v>
      </c>
      <c r="CE21" s="22">
        <v>23335.817989750631</v>
      </c>
      <c r="CF21" s="22">
        <v>23626.946895959391</v>
      </c>
      <c r="CG21" s="22">
        <v>24128.73879435044</v>
      </c>
      <c r="CH21" s="22">
        <v>24598.365134477768</v>
      </c>
      <c r="CI21" s="22">
        <v>37184.559070368312</v>
      </c>
      <c r="CJ21" s="22">
        <v>37077.301099493168</v>
      </c>
      <c r="CK21" s="22">
        <v>35963.645289822773</v>
      </c>
      <c r="CL21" s="22">
        <v>36448.418464558097</v>
      </c>
      <c r="CM21" s="22">
        <v>36118.079585779611</v>
      </c>
      <c r="CN21" s="22">
        <v>36415.432929551898</v>
      </c>
      <c r="CO21" s="22">
        <v>36613.895235110693</v>
      </c>
      <c r="CP21" s="22">
        <v>36946.55593070871</v>
      </c>
    </row>
    <row r="22" spans="2:94" ht="37.9" customHeight="1" x14ac:dyDescent="0.35">
      <c r="B22" s="110">
        <v>15</v>
      </c>
      <c r="C22" s="194" t="s">
        <v>182</v>
      </c>
      <c r="D22" s="192"/>
      <c r="E22" s="192"/>
      <c r="F22" s="193"/>
      <c r="G22" s="22">
        <v>3255.9894154893486</v>
      </c>
      <c r="H22" s="22">
        <v>3344.6405119205692</v>
      </c>
      <c r="I22" s="22">
        <v>3902.7685063949657</v>
      </c>
      <c r="J22" s="22">
        <v>4128.5902104815414</v>
      </c>
      <c r="K22" s="22">
        <v>4253.7668136030143</v>
      </c>
      <c r="L22" s="22">
        <v>14937.387734366081</v>
      </c>
      <c r="M22" s="22">
        <v>15524.201888526122</v>
      </c>
      <c r="N22" s="22">
        <v>17991.764094570342</v>
      </c>
      <c r="O22" s="22">
        <v>19344.881534190452</v>
      </c>
      <c r="P22" s="22">
        <v>19287.094982586816</v>
      </c>
      <c r="Q22" s="22">
        <v>19066.805923629883</v>
      </c>
      <c r="R22" s="22">
        <v>19090.423524912636</v>
      </c>
      <c r="S22" s="22">
        <v>19320.919314988147</v>
      </c>
      <c r="T22" s="22">
        <v>19593.11545037436</v>
      </c>
      <c r="U22" s="22">
        <v>19656.439066666779</v>
      </c>
      <c r="V22" s="22">
        <v>19471.033625153745</v>
      </c>
      <c r="W22" s="22">
        <v>19131.230510408983</v>
      </c>
      <c r="X22" s="22">
        <v>19691.649286770928</v>
      </c>
      <c r="Y22" s="22">
        <v>19827.010702654377</v>
      </c>
      <c r="Z22" s="22">
        <v>20683.704080224212</v>
      </c>
      <c r="AA22" s="22">
        <v>20074.439163698291</v>
      </c>
      <c r="AB22" s="22">
        <v>20536.130410197045</v>
      </c>
      <c r="AC22" s="22">
        <v>21343.770814807354</v>
      </c>
      <c r="AD22" s="22">
        <v>21705.410377977525</v>
      </c>
      <c r="AE22" s="22">
        <v>21306.653638438613</v>
      </c>
      <c r="AF22" s="22">
        <v>22768.402059019882</v>
      </c>
      <c r="AG22" s="22">
        <v>23014.984934348904</v>
      </c>
      <c r="AH22" s="22">
        <v>23040.050820079286</v>
      </c>
      <c r="AI22" s="22">
        <v>23541.314194878709</v>
      </c>
      <c r="AJ22" s="22">
        <v>23246.471800227322</v>
      </c>
      <c r="AK22" s="22">
        <v>22513.430282818204</v>
      </c>
      <c r="AL22" s="22">
        <v>23288.551244119801</v>
      </c>
      <c r="AM22" s="22">
        <v>23977.242272711854</v>
      </c>
      <c r="AN22" s="22">
        <v>24093.166900393473</v>
      </c>
      <c r="AO22" s="22">
        <v>24911.012708194474</v>
      </c>
      <c r="AP22" s="22">
        <v>25242.240420544029</v>
      </c>
      <c r="AQ22" s="22">
        <v>25405.690156780587</v>
      </c>
      <c r="AR22" s="22">
        <v>25783.589565602506</v>
      </c>
      <c r="AS22" s="22">
        <v>26491.559414710351</v>
      </c>
      <c r="AT22" s="22">
        <v>26628.900973126274</v>
      </c>
      <c r="AU22" s="22">
        <v>26955.390270702374</v>
      </c>
      <c r="AV22" s="22">
        <v>26510.971728634431</v>
      </c>
      <c r="AW22" s="22">
        <v>27086.251602826003</v>
      </c>
      <c r="AX22" s="22">
        <v>27850.676700537289</v>
      </c>
      <c r="AY22" s="22">
        <v>28182.984164183981</v>
      </c>
      <c r="AZ22" s="22">
        <v>27597.300768780206</v>
      </c>
      <c r="BA22" s="22">
        <v>28238.492730285816</v>
      </c>
      <c r="BB22" s="22">
        <v>28240.333103484641</v>
      </c>
      <c r="BC22" s="22">
        <v>28085.824531829981</v>
      </c>
      <c r="BD22" s="22">
        <v>27601.647131109625</v>
      </c>
      <c r="BE22" s="22">
        <v>27722.011520781474</v>
      </c>
      <c r="BF22" s="22">
        <v>27673.452960342038</v>
      </c>
      <c r="BG22" s="22">
        <v>27408.415345995418</v>
      </c>
      <c r="BH22" s="22">
        <v>27313.157006211193</v>
      </c>
      <c r="BI22" s="22">
        <v>28310.680538197947</v>
      </c>
      <c r="BJ22" s="22">
        <v>28700.331043047499</v>
      </c>
      <c r="BK22" s="22">
        <v>29306.256450671197</v>
      </c>
      <c r="BL22" s="22">
        <v>30065.109059331295</v>
      </c>
      <c r="BM22" s="22">
        <v>29544.814259102946</v>
      </c>
      <c r="BN22" s="22">
        <v>29430.693663505088</v>
      </c>
      <c r="BO22" s="22">
        <v>29432.244293315642</v>
      </c>
      <c r="BP22" s="22">
        <v>30634.570755272838</v>
      </c>
      <c r="BQ22" s="22">
        <v>31066.151778041167</v>
      </c>
      <c r="BR22" s="22">
        <v>30839.765454746284</v>
      </c>
      <c r="BS22" s="22">
        <v>31106.41948661505</v>
      </c>
      <c r="BT22" s="22">
        <v>32065.069386676205</v>
      </c>
      <c r="BU22" s="22">
        <v>32042.022344662426</v>
      </c>
      <c r="BV22" s="22">
        <v>32337.043064408055</v>
      </c>
      <c r="BW22" s="22">
        <v>33345.817121141416</v>
      </c>
      <c r="BX22" s="22">
        <v>32620.407392870948</v>
      </c>
      <c r="BY22" s="22">
        <v>28968.948706597865</v>
      </c>
      <c r="BZ22" s="22">
        <v>30684.264310104587</v>
      </c>
      <c r="CA22" s="22">
        <v>31225.957592615254</v>
      </c>
      <c r="CB22" s="22">
        <v>32086.033657056047</v>
      </c>
      <c r="CC22" s="22">
        <v>32682.303562490939</v>
      </c>
      <c r="CD22" s="22">
        <v>32986.425301523945</v>
      </c>
      <c r="CE22" s="22">
        <v>32563.962788375025</v>
      </c>
      <c r="CF22" s="22">
        <v>33041.709095250233</v>
      </c>
      <c r="CG22" s="22">
        <v>33783.288477981601</v>
      </c>
      <c r="CH22" s="22">
        <v>34382.870325666525</v>
      </c>
      <c r="CI22" s="22">
        <v>34170.23394020729</v>
      </c>
      <c r="CJ22" s="22">
        <v>34041.606978811309</v>
      </c>
      <c r="CK22" s="22">
        <v>33100.129281701542</v>
      </c>
      <c r="CL22" s="22">
        <v>33520.662550157445</v>
      </c>
      <c r="CM22" s="22">
        <v>33235.745683454952</v>
      </c>
      <c r="CN22" s="22">
        <v>33601.320975018811</v>
      </c>
      <c r="CO22" s="22">
        <v>33762.940364937902</v>
      </c>
      <c r="CP22" s="22">
        <v>34049.664410868063</v>
      </c>
    </row>
    <row r="23" spans="2:94" ht="37.9" customHeight="1" x14ac:dyDescent="0.35">
      <c r="B23" s="110">
        <v>16</v>
      </c>
      <c r="C23" s="194" t="s">
        <v>183</v>
      </c>
      <c r="D23" s="192"/>
      <c r="E23" s="192"/>
      <c r="F23" s="193"/>
      <c r="G23" s="22">
        <v>7170.5818813126079</v>
      </c>
      <c r="H23" s="22">
        <v>8628.5714819449458</v>
      </c>
      <c r="I23" s="22">
        <v>8750.3885550833402</v>
      </c>
      <c r="J23" s="22">
        <v>9759.6528356402978</v>
      </c>
      <c r="K23" s="22">
        <v>10222.53032667948</v>
      </c>
      <c r="L23" s="22">
        <v>20353.546314414667</v>
      </c>
      <c r="M23" s="22">
        <v>20225.190955686099</v>
      </c>
      <c r="N23" s="22">
        <v>22049.382622702673</v>
      </c>
      <c r="O23" s="22">
        <v>22893.271555107873</v>
      </c>
      <c r="P23" s="22">
        <v>22818.409338776211</v>
      </c>
      <c r="Q23" s="22">
        <v>22533.37413947114</v>
      </c>
      <c r="R23" s="22">
        <v>22533.860376130244</v>
      </c>
      <c r="S23" s="22">
        <v>22668.768005369842</v>
      </c>
      <c r="T23" s="22">
        <v>22915.239374905741</v>
      </c>
      <c r="U23" s="22">
        <v>22943.841957641445</v>
      </c>
      <c r="V23" s="22">
        <v>22761.55473433419</v>
      </c>
      <c r="W23" s="22">
        <v>22406.711380386929</v>
      </c>
      <c r="X23" s="22">
        <v>22919.153601452905</v>
      </c>
      <c r="Y23" s="22">
        <v>22945.116802154655</v>
      </c>
      <c r="Z23" s="22">
        <v>23743.660083614068</v>
      </c>
      <c r="AA23" s="22">
        <v>25479.016772446455</v>
      </c>
      <c r="AB23" s="22">
        <v>26045.510354826554</v>
      </c>
      <c r="AC23" s="22">
        <v>26963.004347268863</v>
      </c>
      <c r="AD23" s="22">
        <v>27389.505769404048</v>
      </c>
      <c r="AE23" s="22">
        <v>26836.024173411442</v>
      </c>
      <c r="AF23" s="22">
        <v>28536.581997782778</v>
      </c>
      <c r="AG23" s="22">
        <v>28780.602879935599</v>
      </c>
      <c r="AH23" s="22">
        <v>28798.005424090043</v>
      </c>
      <c r="AI23" s="22">
        <v>29360.959548837589</v>
      </c>
      <c r="AJ23" s="22">
        <v>28950.823995475042</v>
      </c>
      <c r="AK23" s="22">
        <v>27961.761961445631</v>
      </c>
      <c r="AL23" s="22">
        <v>28726.972791973869</v>
      </c>
      <c r="AM23" s="22">
        <v>30303.039395861386</v>
      </c>
      <c r="AN23" s="22">
        <v>30418.222229602452</v>
      </c>
      <c r="AO23" s="22">
        <v>31356.091552729486</v>
      </c>
      <c r="AP23" s="22">
        <v>31725.554796909153</v>
      </c>
      <c r="AQ23" s="22">
        <v>31906.223359701813</v>
      </c>
      <c r="AR23" s="22">
        <v>32339.068474402342</v>
      </c>
      <c r="AS23" s="22">
        <v>33152.302634218198</v>
      </c>
      <c r="AT23" s="22">
        <v>33300.59892500945</v>
      </c>
      <c r="AU23" s="22">
        <v>33624.717641519746</v>
      </c>
      <c r="AV23" s="22">
        <v>33069.471663672135</v>
      </c>
      <c r="AW23" s="22">
        <v>33710.075797661921</v>
      </c>
      <c r="AX23" s="22">
        <v>34551.464500962487</v>
      </c>
      <c r="AY23" s="22">
        <v>33778.753498714672</v>
      </c>
      <c r="AZ23" s="22">
        <v>33130.482134688878</v>
      </c>
      <c r="BA23" s="22">
        <v>33829.854071089692</v>
      </c>
      <c r="BB23" s="22">
        <v>33748.713992905912</v>
      </c>
      <c r="BC23" s="22">
        <v>33556.791054666704</v>
      </c>
      <c r="BD23" s="22">
        <v>32974.722866955221</v>
      </c>
      <c r="BE23" s="22">
        <v>33081.734273141992</v>
      </c>
      <c r="BF23" s="22">
        <v>33006.113381524156</v>
      </c>
      <c r="BG23" s="22">
        <v>32638.848966557987</v>
      </c>
      <c r="BH23" s="22">
        <v>32490.989499555737</v>
      </c>
      <c r="BI23" s="22">
        <v>33569.209382889931</v>
      </c>
      <c r="BJ23" s="22">
        <v>33944.45934289413</v>
      </c>
      <c r="BK23" s="22">
        <v>35027.961877694521</v>
      </c>
      <c r="BL23" s="22">
        <v>35876.310337733092</v>
      </c>
      <c r="BM23" s="22">
        <v>35307.173812340312</v>
      </c>
      <c r="BN23" s="22">
        <v>35097.880371820633</v>
      </c>
      <c r="BO23" s="22">
        <v>35095.778850590512</v>
      </c>
      <c r="BP23" s="22">
        <v>36432.112735774441</v>
      </c>
      <c r="BQ23" s="22">
        <v>36873.089658010118</v>
      </c>
      <c r="BR23" s="22">
        <v>36605.800960282839</v>
      </c>
      <c r="BS23" s="22">
        <v>36882.387722346997</v>
      </c>
      <c r="BT23" s="22">
        <v>37917.832075611113</v>
      </c>
      <c r="BU23" s="22">
        <v>37832.058696603977</v>
      </c>
      <c r="BV23" s="22">
        <v>38102.93510345996</v>
      </c>
      <c r="BW23" s="22">
        <v>48072.874678404856</v>
      </c>
      <c r="BX23" s="22">
        <v>47004.898331479191</v>
      </c>
      <c r="BY23" s="22">
        <v>41773.503400238857</v>
      </c>
      <c r="BZ23" s="22">
        <v>44194.038570090655</v>
      </c>
      <c r="CA23" s="22">
        <v>44952.749001151475</v>
      </c>
      <c r="CB23" s="22">
        <v>46152.282037073557</v>
      </c>
      <c r="CC23" s="22">
        <v>46968.73192473167</v>
      </c>
      <c r="CD23" s="22">
        <v>47389.183002512305</v>
      </c>
      <c r="CE23" s="22">
        <v>46789.261100807584</v>
      </c>
      <c r="CF23" s="22">
        <v>47457.480066210199</v>
      </c>
      <c r="CG23" s="22">
        <v>48478.498239739092</v>
      </c>
      <c r="CH23" s="22">
        <v>49286.880007464526</v>
      </c>
      <c r="CI23" s="22">
        <v>36066.476623550756</v>
      </c>
      <c r="CJ23" s="22">
        <v>35922.240670682077</v>
      </c>
      <c r="CK23" s="22">
        <v>34934.812076173708</v>
      </c>
      <c r="CL23" s="22">
        <v>35331.798726934678</v>
      </c>
      <c r="CM23" s="22">
        <v>34985.491769727341</v>
      </c>
      <c r="CN23" s="22">
        <v>35310.182241250601</v>
      </c>
      <c r="CO23" s="22">
        <v>35441.200243601597</v>
      </c>
      <c r="CP23" s="22">
        <v>35708.835132241846</v>
      </c>
    </row>
    <row r="24" spans="2:94" ht="37.9" customHeight="1" x14ac:dyDescent="0.35">
      <c r="B24" s="110">
        <v>17</v>
      </c>
      <c r="C24" s="328" t="s">
        <v>184</v>
      </c>
      <c r="D24" s="328"/>
      <c r="E24" s="328"/>
      <c r="F24" s="329"/>
      <c r="G24" s="22">
        <v>15963.877818051042</v>
      </c>
      <c r="H24" s="22">
        <v>15714.869702994216</v>
      </c>
      <c r="I24" s="22">
        <v>13772.282500742247</v>
      </c>
      <c r="J24" s="22">
        <v>13464.483245424861</v>
      </c>
      <c r="K24" s="22">
        <v>12525.163322067903</v>
      </c>
      <c r="L24" s="22">
        <v>9695.1342150491237</v>
      </c>
      <c r="M24" s="22">
        <v>8253.8470296239429</v>
      </c>
      <c r="N24" s="22">
        <v>7030.7633946650549</v>
      </c>
      <c r="O24" s="22">
        <v>8077.0192614263797</v>
      </c>
      <c r="P24" s="22">
        <v>8017.6086701495296</v>
      </c>
      <c r="Q24" s="22">
        <v>7911.8100531701575</v>
      </c>
      <c r="R24" s="22">
        <v>8008.2000184809758</v>
      </c>
      <c r="S24" s="22">
        <v>7840.4297965904043</v>
      </c>
      <c r="T24" s="22">
        <v>7315.9715243571154</v>
      </c>
      <c r="U24" s="22">
        <v>7242.6152054446493</v>
      </c>
      <c r="V24" s="22">
        <v>7330.3816957940853</v>
      </c>
      <c r="W24" s="22">
        <v>7335.0892819392247</v>
      </c>
      <c r="X24" s="22">
        <v>7302.8456250281452</v>
      </c>
      <c r="Y24" s="22">
        <v>7185.5015017270234</v>
      </c>
      <c r="Z24" s="22">
        <v>6689.3306998877297</v>
      </c>
      <c r="AA24" s="22">
        <v>6606.2867364826689</v>
      </c>
      <c r="AB24" s="22">
        <v>6783.4387445088123</v>
      </c>
      <c r="AC24" s="22">
        <v>6927.9913161611403</v>
      </c>
      <c r="AD24" s="22">
        <v>7078.8325787408767</v>
      </c>
      <c r="AE24" s="22">
        <v>6889.0515034742111</v>
      </c>
      <c r="AF24" s="22">
        <v>6483.1338688594487</v>
      </c>
      <c r="AG24" s="22">
        <v>6454.0330453715105</v>
      </c>
      <c r="AH24" s="22">
        <v>6490.1720795376259</v>
      </c>
      <c r="AI24" s="22">
        <v>6591.4491973796685</v>
      </c>
      <c r="AJ24" s="22">
        <v>6422.321748749996</v>
      </c>
      <c r="AK24" s="22">
        <v>6131.7242042431835</v>
      </c>
      <c r="AL24" s="22">
        <v>5731.1811235475261</v>
      </c>
      <c r="AM24" s="22">
        <v>5877.6502791352241</v>
      </c>
      <c r="AN24" s="22">
        <v>5881.4332202408041</v>
      </c>
      <c r="AO24" s="22">
        <v>5989.044122091087</v>
      </c>
      <c r="AP24" s="22">
        <v>6055.4338132640805</v>
      </c>
      <c r="AQ24" s="22">
        <v>5737.4139987273675</v>
      </c>
      <c r="AR24" s="22">
        <v>5741.0688643273224</v>
      </c>
      <c r="AS24" s="22">
        <v>5856.9855162640397</v>
      </c>
      <c r="AT24" s="22">
        <v>5890.5501857171912</v>
      </c>
      <c r="AU24" s="22">
        <v>5866.7658376819318</v>
      </c>
      <c r="AV24" s="22">
        <v>5806.1998226936767</v>
      </c>
      <c r="AW24" s="22">
        <v>5512.4823012136021</v>
      </c>
      <c r="AX24" s="22">
        <v>5523.5100195149589</v>
      </c>
      <c r="AY24" s="22">
        <v>5772.0441516614947</v>
      </c>
      <c r="AZ24" s="22">
        <v>5761.9130945889456</v>
      </c>
      <c r="BA24" s="22">
        <v>5846.2143215964325</v>
      </c>
      <c r="BB24" s="22">
        <v>5777.9928052984033</v>
      </c>
      <c r="BC24" s="22">
        <v>5398.4704542297241</v>
      </c>
      <c r="BD24" s="22">
        <v>5279.6951069495981</v>
      </c>
      <c r="BE24" s="22">
        <v>5288.1277343704696</v>
      </c>
      <c r="BF24" s="22">
        <v>5283.118409181071</v>
      </c>
      <c r="BG24" s="22">
        <v>5214.6973776849609</v>
      </c>
      <c r="BH24" s="22">
        <v>5195.0933778981698</v>
      </c>
      <c r="BI24" s="22">
        <v>5018.3405445741528</v>
      </c>
      <c r="BJ24" s="22">
        <v>4942.858827789998</v>
      </c>
      <c r="BK24" s="22">
        <v>4849.5642665568212</v>
      </c>
      <c r="BL24" s="22">
        <v>4864.5566369140597</v>
      </c>
      <c r="BM24" s="22">
        <v>4841.320859067102</v>
      </c>
      <c r="BN24" s="22">
        <v>4818.1750543701264</v>
      </c>
      <c r="BO24" s="22">
        <v>4464.9409328149713</v>
      </c>
      <c r="BP24" s="22">
        <v>4567.1632291187807</v>
      </c>
      <c r="BQ24" s="22">
        <v>4571.277794187069</v>
      </c>
      <c r="BR24" s="22">
        <v>4582.964761679501</v>
      </c>
      <c r="BS24" s="22">
        <v>4580.819616468335</v>
      </c>
      <c r="BT24" s="22">
        <v>4649.5662588934993</v>
      </c>
      <c r="BU24" s="22">
        <v>4383.3786769379576</v>
      </c>
      <c r="BV24" s="22">
        <v>4275.6031211836043</v>
      </c>
      <c r="BW24" s="22">
        <v>4352.9790958180056</v>
      </c>
      <c r="BX24" s="22">
        <v>4299.0630289261071</v>
      </c>
      <c r="BY24" s="22">
        <v>4057.3214750725292</v>
      </c>
      <c r="BZ24" s="22">
        <v>4197.230109946584</v>
      </c>
      <c r="CA24" s="22">
        <v>3891.7100178466017</v>
      </c>
      <c r="CB24" s="22">
        <v>3876.9030355351947</v>
      </c>
      <c r="CC24" s="22">
        <v>3980.795902442549</v>
      </c>
      <c r="CD24" s="22">
        <v>4012.9201609284901</v>
      </c>
      <c r="CE24" s="22">
        <v>3977.8874835209372</v>
      </c>
      <c r="CF24" s="22">
        <v>4026.3465195931467</v>
      </c>
      <c r="CG24" s="22">
        <v>4093.6558148160848</v>
      </c>
      <c r="CH24" s="22">
        <v>3737.0959994654172</v>
      </c>
      <c r="CI24" s="22">
        <v>3937.7470403765192</v>
      </c>
      <c r="CJ24" s="22">
        <v>3917.1243348251674</v>
      </c>
      <c r="CK24" s="22">
        <v>3809.3304226629807</v>
      </c>
      <c r="CL24" s="22">
        <v>3864.5419878277862</v>
      </c>
      <c r="CM24" s="22">
        <v>3443.766861940579</v>
      </c>
      <c r="CN24" s="22">
        <v>3432.6322979088213</v>
      </c>
      <c r="CO24" s="22">
        <v>3454.7380227841718</v>
      </c>
      <c r="CP24" s="22">
        <v>3473.9359047919938</v>
      </c>
    </row>
    <row r="25" spans="2:94" s="38" customFormat="1" ht="37.9" customHeight="1" x14ac:dyDescent="0.35">
      <c r="B25" s="92" t="s">
        <v>24</v>
      </c>
      <c r="C25" s="94" t="s">
        <v>25</v>
      </c>
      <c r="D25" s="201"/>
      <c r="E25" s="201"/>
      <c r="F25" s="201"/>
      <c r="G25" s="202">
        <v>76920.244204595889</v>
      </c>
      <c r="H25" s="202">
        <v>85135.672017589721</v>
      </c>
      <c r="I25" s="202">
        <v>90852.748296044883</v>
      </c>
      <c r="J25" s="202">
        <v>106859.89326050787</v>
      </c>
      <c r="K25" s="202">
        <v>112427.16322428624</v>
      </c>
      <c r="L25" s="202">
        <f>SUM(L8:L24)</f>
        <v>116186.96344236447</v>
      </c>
      <c r="M25" s="202">
        <f>SUM(M8:M24)</f>
        <v>114293.54794486838</v>
      </c>
      <c r="N25" s="202">
        <f>SUM(N8:N24)</f>
        <v>123805.69426225843</v>
      </c>
      <c r="O25" s="202">
        <v>129760.92688919057</v>
      </c>
      <c r="P25" s="202">
        <v>129274.82444682455</v>
      </c>
      <c r="Q25" s="202">
        <v>127822.75800872223</v>
      </c>
      <c r="R25" s="202">
        <v>127959.32765056472</v>
      </c>
      <c r="S25" s="202">
        <v>128439.19767233933</v>
      </c>
      <c r="T25" s="202">
        <v>129444.27076554274</v>
      </c>
      <c r="U25" s="202">
        <v>129470.54454862786</v>
      </c>
      <c r="V25" s="202">
        <v>128780.78554938819</v>
      </c>
      <c r="W25" s="202">
        <v>129063.45250680821</v>
      </c>
      <c r="X25" s="202">
        <v>131507.32081856817</v>
      </c>
      <c r="Y25" s="202">
        <v>132646.35057631455</v>
      </c>
      <c r="Z25" s="202">
        <v>137395.52663544533</v>
      </c>
      <c r="AA25" s="202">
        <v>138346.97213338906</v>
      </c>
      <c r="AB25" s="202">
        <v>141787.95832059826</v>
      </c>
      <c r="AC25" s="202">
        <v>146162.98978533118</v>
      </c>
      <c r="AD25" s="202">
        <v>148299.39476554844</v>
      </c>
      <c r="AE25" s="202">
        <v>145503.67400479843</v>
      </c>
      <c r="AF25" s="202">
        <v>153263.8438707352</v>
      </c>
      <c r="AG25" s="202">
        <v>154383.93433830838</v>
      </c>
      <c r="AH25" s="202">
        <v>155187.78326777261</v>
      </c>
      <c r="AI25" s="202">
        <v>158259.35728633226</v>
      </c>
      <c r="AJ25" s="202">
        <v>155945.79263178864</v>
      </c>
      <c r="AK25" s="202">
        <v>150958.3200161313</v>
      </c>
      <c r="AL25" s="202">
        <v>154875.14812087142</v>
      </c>
      <c r="AM25" s="202">
        <v>157247.44039697479</v>
      </c>
      <c r="AN25" s="202">
        <v>158166.3709776914</v>
      </c>
      <c r="AO25" s="202">
        <v>162366.95880814234</v>
      </c>
      <c r="AP25" s="202">
        <v>163885.9709679638</v>
      </c>
      <c r="AQ25" s="202">
        <v>164399.47221786177</v>
      </c>
      <c r="AR25" s="202">
        <v>166278.20413464279</v>
      </c>
      <c r="AS25" s="202">
        <v>170384.45874528977</v>
      </c>
      <c r="AT25" s="202">
        <v>171155.35449757945</v>
      </c>
      <c r="AU25" s="202">
        <v>172376.9504043691</v>
      </c>
      <c r="AV25" s="202">
        <v>169784.05784670188</v>
      </c>
      <c r="AW25" s="202">
        <v>172930.27727269044</v>
      </c>
      <c r="AX25" s="202">
        <v>177318.2091588059</v>
      </c>
      <c r="AY25" s="202">
        <v>180215.01227318856</v>
      </c>
      <c r="AZ25" s="202">
        <v>177852.45674974323</v>
      </c>
      <c r="BA25" s="202">
        <v>181136.61813218071</v>
      </c>
      <c r="BB25" s="202">
        <v>180500.4930479381</v>
      </c>
      <c r="BC25" s="202">
        <v>179268.53439360583</v>
      </c>
      <c r="BD25" s="202">
        <v>176481.28174578765</v>
      </c>
      <c r="BE25" s="202">
        <v>177403.94224660541</v>
      </c>
      <c r="BF25" s="202">
        <v>178122.99774853961</v>
      </c>
      <c r="BG25" s="202">
        <v>176131.31694822211</v>
      </c>
      <c r="BH25" s="202">
        <v>175351.92384829131</v>
      </c>
      <c r="BI25" s="202">
        <v>180462.23688694608</v>
      </c>
      <c r="BJ25" s="202">
        <v>183196.87188021984</v>
      </c>
      <c r="BK25" s="202">
        <v>187156.78492579598</v>
      </c>
      <c r="BL25" s="202">
        <v>190840.97890940998</v>
      </c>
      <c r="BM25" s="202">
        <v>187685.08837318927</v>
      </c>
      <c r="BN25" s="202">
        <v>186688.65060204623</v>
      </c>
      <c r="BO25" s="202">
        <v>186296.74869595881</v>
      </c>
      <c r="BP25" s="202">
        <v>192547.56245431697</v>
      </c>
      <c r="BQ25" s="202">
        <v>194540.70117421151</v>
      </c>
      <c r="BR25" s="202">
        <v>193513.54773713139</v>
      </c>
      <c r="BS25" s="202">
        <v>194354.62656867169</v>
      </c>
      <c r="BT25" s="202">
        <v>199167.45150525557</v>
      </c>
      <c r="BU25" s="202">
        <v>198632.93353227698</v>
      </c>
      <c r="BV25" s="202">
        <v>199876.13938598149</v>
      </c>
      <c r="BW25" s="202">
        <v>204945.28776103343</v>
      </c>
      <c r="BX25" s="202">
        <v>200110.97143337491</v>
      </c>
      <c r="BY25" s="202">
        <v>180953.39196357579</v>
      </c>
      <c r="BZ25" s="202">
        <v>189715.19157449575</v>
      </c>
      <c r="CA25" s="202">
        <v>192135.57925619811</v>
      </c>
      <c r="CB25" s="202">
        <v>196532.38832767314</v>
      </c>
      <c r="CC25" s="202">
        <v>198976.5344705827</v>
      </c>
      <c r="CD25" s="202">
        <v>200140.32276970721</v>
      </c>
      <c r="CE25" s="202">
        <v>197373.86357832135</v>
      </c>
      <c r="CF25" s="202">
        <v>199808.49984445248</v>
      </c>
      <c r="CG25" s="202">
        <v>203696.33435194925</v>
      </c>
      <c r="CH25" s="202">
        <v>206375.01632743442</v>
      </c>
      <c r="CI25" s="202">
        <v>210763.11734644533</v>
      </c>
      <c r="CJ25" s="202">
        <v>209223.0804295183</v>
      </c>
      <c r="CK25" s="202">
        <v>203176.42591106045</v>
      </c>
      <c r="CL25" s="202">
        <v>205547.56297792046</v>
      </c>
      <c r="CM25" s="202">
        <v>203421.90633671801</v>
      </c>
      <c r="CN25" s="202">
        <v>205029.26452663651</v>
      </c>
      <c r="CO25" s="202">
        <v>205862.41330039458</v>
      </c>
      <c r="CP25" s="202">
        <v>207487.15195096401</v>
      </c>
    </row>
    <row r="26" spans="2:94" s="38" customFormat="1" ht="9" customHeight="1" x14ac:dyDescent="0.35">
      <c r="B26" s="191"/>
      <c r="C26" s="111"/>
      <c r="D26" s="112"/>
      <c r="E26" s="112"/>
      <c r="F26" s="112"/>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row>
    <row r="27" spans="2:94" s="170" customFormat="1" ht="15.5" x14ac:dyDescent="0.35">
      <c r="B27" s="113"/>
    </row>
    <row r="28" spans="2:94" x14ac:dyDescent="0.35">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264"/>
      <c r="BX28" s="264"/>
      <c r="BY28" s="264"/>
      <c r="BZ28" s="264"/>
      <c r="CA28" s="264"/>
      <c r="CB28" s="264"/>
      <c r="CC28" s="264"/>
      <c r="CD28" s="264"/>
      <c r="CE28" s="264"/>
      <c r="CF28" s="264"/>
      <c r="CG28" s="264"/>
      <c r="CH28" s="264"/>
      <c r="CI28" s="264"/>
      <c r="CJ28" s="264"/>
      <c r="CK28" s="264"/>
      <c r="CL28" s="264"/>
      <c r="CM28" s="264"/>
      <c r="CN28" s="264"/>
      <c r="CO28" s="264"/>
      <c r="CP28" s="264"/>
    </row>
    <row r="29" spans="2:94" s="242" customFormat="1" x14ac:dyDescent="0.35">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c r="AW29" s="264"/>
      <c r="AX29" s="264"/>
      <c r="AY29" s="264"/>
      <c r="AZ29" s="264"/>
      <c r="BA29" s="264"/>
      <c r="BB29" s="264"/>
      <c r="BC29" s="264"/>
      <c r="BD29" s="264"/>
      <c r="BE29" s="264"/>
      <c r="BF29" s="264"/>
      <c r="BG29" s="264"/>
      <c r="BH29" s="264"/>
      <c r="BI29" s="264"/>
      <c r="BJ29" s="264"/>
      <c r="BK29" s="264"/>
      <c r="BL29" s="264"/>
      <c r="BM29" s="264"/>
      <c r="BN29" s="264"/>
      <c r="BO29" s="264"/>
      <c r="BP29" s="264"/>
      <c r="BQ29" s="264"/>
      <c r="BR29" s="264"/>
      <c r="BS29" s="264"/>
      <c r="BT29" s="264"/>
      <c r="BU29" s="264"/>
      <c r="BV29" s="264"/>
      <c r="BW29" s="264"/>
      <c r="BX29" s="264"/>
      <c r="BY29" s="264"/>
      <c r="BZ29" s="264"/>
      <c r="CA29" s="264"/>
      <c r="CB29" s="264"/>
      <c r="CC29" s="264"/>
      <c r="CD29" s="264"/>
      <c r="CE29" s="264"/>
      <c r="CF29" s="264"/>
      <c r="CG29" s="264"/>
      <c r="CH29" s="264"/>
      <c r="CI29" s="264"/>
      <c r="CJ29" s="264"/>
      <c r="CK29" s="264"/>
      <c r="CL29" s="264"/>
      <c r="CM29" s="264"/>
      <c r="CN29" s="264"/>
      <c r="CO29" s="264"/>
      <c r="CP29" s="264"/>
    </row>
    <row r="30" spans="2:94" s="242" customFormat="1" x14ac:dyDescent="0.35">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c r="AW30" s="264"/>
      <c r="AX30" s="264"/>
      <c r="AY30" s="264"/>
      <c r="AZ30" s="264"/>
      <c r="BA30" s="264"/>
      <c r="BB30" s="264"/>
      <c r="BC30" s="264"/>
      <c r="BD30" s="264"/>
      <c r="BE30" s="264"/>
      <c r="BF30" s="264"/>
      <c r="BG30" s="264"/>
      <c r="BH30" s="264"/>
      <c r="BI30" s="264"/>
      <c r="BJ30" s="264"/>
      <c r="BK30" s="264"/>
      <c r="BL30" s="264"/>
      <c r="BM30" s="264"/>
      <c r="BN30" s="264"/>
      <c r="BO30" s="264"/>
      <c r="BP30" s="264"/>
      <c r="BQ30" s="264"/>
      <c r="BR30" s="264"/>
      <c r="BS30" s="264"/>
      <c r="BT30" s="264"/>
      <c r="BU30" s="264"/>
      <c r="BV30" s="264"/>
      <c r="BW30" s="264"/>
      <c r="BX30" s="264"/>
      <c r="BY30" s="264"/>
      <c r="BZ30" s="264"/>
      <c r="CA30" s="264"/>
      <c r="CB30" s="264"/>
      <c r="CC30" s="264"/>
      <c r="CD30" s="264"/>
      <c r="CE30" s="264"/>
      <c r="CF30" s="264"/>
      <c r="CG30" s="264"/>
      <c r="CH30" s="264"/>
      <c r="CI30" s="264"/>
      <c r="CJ30" s="264"/>
      <c r="CK30" s="264"/>
      <c r="CL30" s="264"/>
      <c r="CM30" s="264"/>
      <c r="CN30" s="264"/>
      <c r="CO30" s="264"/>
      <c r="CP30" s="264"/>
    </row>
    <row r="31" spans="2:94" s="242" customFormat="1" x14ac:dyDescent="0.35">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c r="AM31" s="264"/>
      <c r="AN31" s="264"/>
      <c r="AO31" s="264"/>
      <c r="AP31" s="264"/>
      <c r="AQ31" s="264"/>
      <c r="AR31" s="264"/>
      <c r="AS31" s="264"/>
      <c r="AT31" s="264"/>
      <c r="AU31" s="264"/>
      <c r="AV31" s="264"/>
      <c r="AW31" s="264"/>
      <c r="AX31" s="264"/>
      <c r="AY31" s="264"/>
      <c r="AZ31" s="264"/>
      <c r="BA31" s="264"/>
      <c r="BB31" s="264"/>
      <c r="BC31" s="264"/>
      <c r="BD31" s="264"/>
      <c r="BE31" s="264"/>
      <c r="BF31" s="264"/>
      <c r="BG31" s="264"/>
      <c r="BH31" s="264"/>
      <c r="BI31" s="264"/>
      <c r="BJ31" s="264"/>
      <c r="BK31" s="264"/>
      <c r="BL31" s="264"/>
      <c r="BM31" s="264"/>
      <c r="BN31" s="264"/>
      <c r="BO31" s="264"/>
      <c r="BP31" s="264"/>
      <c r="BQ31" s="264"/>
      <c r="BR31" s="264"/>
      <c r="BS31" s="264"/>
      <c r="BT31" s="264"/>
      <c r="BU31" s="264"/>
      <c r="BV31" s="264"/>
      <c r="BW31" s="264"/>
      <c r="BX31" s="264"/>
      <c r="BY31" s="264"/>
      <c r="BZ31" s="264"/>
      <c r="CA31" s="264"/>
      <c r="CB31" s="264"/>
      <c r="CC31" s="264"/>
      <c r="CD31" s="264"/>
      <c r="CE31" s="264"/>
      <c r="CF31" s="264"/>
      <c r="CG31" s="264"/>
      <c r="CH31" s="264"/>
      <c r="CI31" s="264"/>
      <c r="CJ31" s="264"/>
      <c r="CK31" s="264"/>
      <c r="CL31" s="264"/>
      <c r="CM31" s="264"/>
      <c r="CN31" s="264"/>
      <c r="CO31" s="264"/>
      <c r="CP31" s="264"/>
    </row>
    <row r="32" spans="2:94" s="242" customFormat="1" x14ac:dyDescent="0.35">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c r="AW32" s="264"/>
      <c r="AX32" s="264"/>
      <c r="AY32" s="264"/>
      <c r="AZ32" s="264"/>
      <c r="BA32" s="264"/>
      <c r="BB32" s="264"/>
      <c r="BC32" s="264"/>
      <c r="BD32" s="264"/>
      <c r="BE32" s="264"/>
      <c r="BF32" s="264"/>
      <c r="BG32" s="264"/>
      <c r="BH32" s="264"/>
      <c r="BI32" s="264"/>
      <c r="BJ32" s="264"/>
      <c r="BK32" s="264"/>
      <c r="BL32" s="264"/>
      <c r="BM32" s="264"/>
      <c r="BN32" s="264"/>
      <c r="BO32" s="264"/>
      <c r="BP32" s="264"/>
      <c r="BQ32" s="264"/>
      <c r="BR32" s="264"/>
      <c r="BS32" s="264"/>
      <c r="BT32" s="264"/>
      <c r="BU32" s="264"/>
      <c r="BV32" s="264"/>
      <c r="BW32" s="264"/>
      <c r="BX32" s="264"/>
      <c r="BY32" s="264"/>
      <c r="BZ32" s="264"/>
      <c r="CA32" s="264"/>
      <c r="CB32" s="264"/>
      <c r="CC32" s="264"/>
      <c r="CD32" s="264"/>
      <c r="CE32" s="264"/>
      <c r="CF32" s="264"/>
      <c r="CG32" s="264"/>
      <c r="CH32" s="264"/>
      <c r="CI32" s="264"/>
      <c r="CJ32" s="264"/>
      <c r="CK32" s="264"/>
      <c r="CL32" s="264"/>
      <c r="CM32" s="264"/>
      <c r="CN32" s="264"/>
      <c r="CO32" s="264"/>
      <c r="CP32" s="264"/>
    </row>
    <row r="33" spans="7:94" s="242" customFormat="1" x14ac:dyDescent="0.35">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4"/>
      <c r="AP33" s="264"/>
      <c r="AQ33" s="264"/>
      <c r="AR33" s="264"/>
      <c r="AS33" s="264"/>
      <c r="AT33" s="264"/>
      <c r="AU33" s="264"/>
      <c r="AV33" s="264"/>
      <c r="AW33" s="264"/>
      <c r="AX33" s="264"/>
      <c r="AY33" s="264"/>
      <c r="AZ33" s="264"/>
      <c r="BA33" s="264"/>
      <c r="BB33" s="264"/>
      <c r="BC33" s="264"/>
      <c r="BD33" s="264"/>
      <c r="BE33" s="264"/>
      <c r="BF33" s="264"/>
      <c r="BG33" s="264"/>
      <c r="BH33" s="264"/>
      <c r="BI33" s="264"/>
      <c r="BJ33" s="264"/>
      <c r="BK33" s="264"/>
      <c r="BL33" s="264"/>
      <c r="BM33" s="264"/>
      <c r="BN33" s="264"/>
      <c r="BO33" s="264"/>
      <c r="BP33" s="264"/>
      <c r="BQ33" s="264"/>
      <c r="BR33" s="264"/>
      <c r="BS33" s="264"/>
      <c r="BT33" s="264"/>
      <c r="BU33" s="264"/>
      <c r="BV33" s="264"/>
      <c r="BW33" s="264"/>
      <c r="BX33" s="264"/>
      <c r="BY33" s="264"/>
      <c r="BZ33" s="264"/>
      <c r="CA33" s="264"/>
      <c r="CB33" s="264"/>
      <c r="CC33" s="264"/>
      <c r="CD33" s="264"/>
      <c r="CE33" s="264"/>
      <c r="CF33" s="264"/>
      <c r="CG33" s="264"/>
      <c r="CH33" s="264"/>
      <c r="CI33" s="264"/>
      <c r="CJ33" s="264"/>
      <c r="CK33" s="264"/>
      <c r="CL33" s="264"/>
      <c r="CM33" s="264"/>
      <c r="CN33" s="264"/>
      <c r="CO33" s="264"/>
      <c r="CP33" s="264"/>
    </row>
    <row r="34" spans="7:94" s="242" customFormat="1" x14ac:dyDescent="0.35">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4"/>
      <c r="AL34" s="264"/>
      <c r="AM34" s="264"/>
      <c r="AN34" s="264"/>
      <c r="AO34" s="264"/>
      <c r="AP34" s="264"/>
      <c r="AQ34" s="264"/>
      <c r="AR34" s="264"/>
      <c r="AS34" s="264"/>
      <c r="AT34" s="264"/>
      <c r="AU34" s="264"/>
      <c r="AV34" s="264"/>
      <c r="AW34" s="264"/>
      <c r="AX34" s="264"/>
      <c r="AY34" s="264"/>
      <c r="AZ34" s="264"/>
      <c r="BA34" s="264"/>
      <c r="BB34" s="264"/>
      <c r="BC34" s="264"/>
      <c r="BD34" s="264"/>
      <c r="BE34" s="264"/>
      <c r="BF34" s="264"/>
      <c r="BG34" s="264"/>
      <c r="BH34" s="264"/>
      <c r="BI34" s="264"/>
      <c r="BJ34" s="264"/>
      <c r="BK34" s="264"/>
      <c r="BL34" s="264"/>
      <c r="BM34" s="264"/>
      <c r="BN34" s="264"/>
      <c r="BO34" s="264"/>
      <c r="BP34" s="264"/>
      <c r="BQ34" s="264"/>
      <c r="BR34" s="264"/>
      <c r="BS34" s="264"/>
      <c r="BT34" s="264"/>
      <c r="BU34" s="264"/>
      <c r="BV34" s="264"/>
      <c r="BW34" s="264"/>
      <c r="BX34" s="264"/>
      <c r="BY34" s="264"/>
      <c r="BZ34" s="264"/>
      <c r="CA34" s="264"/>
      <c r="CB34" s="264"/>
      <c r="CC34" s="264"/>
      <c r="CD34" s="264"/>
      <c r="CE34" s="264"/>
      <c r="CF34" s="264"/>
      <c r="CG34" s="264"/>
      <c r="CH34" s="264"/>
      <c r="CI34" s="264"/>
      <c r="CJ34" s="264"/>
      <c r="CK34" s="264"/>
      <c r="CL34" s="264"/>
      <c r="CM34" s="264"/>
      <c r="CN34" s="264"/>
      <c r="CO34" s="264"/>
      <c r="CP34" s="264"/>
    </row>
    <row r="35" spans="7:94" s="242" customFormat="1" x14ac:dyDescent="0.35">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4"/>
      <c r="AL35" s="264"/>
      <c r="AM35" s="264"/>
      <c r="AN35" s="264"/>
      <c r="AO35" s="264"/>
      <c r="AP35" s="264"/>
      <c r="AQ35" s="264"/>
      <c r="AR35" s="264"/>
      <c r="AS35" s="264"/>
      <c r="AT35" s="264"/>
      <c r="AU35" s="264"/>
      <c r="AV35" s="264"/>
      <c r="AW35" s="264"/>
      <c r="AX35" s="264"/>
      <c r="AY35" s="264"/>
      <c r="AZ35" s="264"/>
      <c r="BA35" s="264"/>
      <c r="BB35" s="264"/>
      <c r="BC35" s="264"/>
      <c r="BD35" s="264"/>
      <c r="BE35" s="264"/>
      <c r="BF35" s="264"/>
      <c r="BG35" s="264"/>
      <c r="BH35" s="264"/>
      <c r="BI35" s="264"/>
      <c r="BJ35" s="264"/>
      <c r="BK35" s="264"/>
      <c r="BL35" s="264"/>
      <c r="BM35" s="264"/>
      <c r="BN35" s="264"/>
      <c r="BO35" s="264"/>
      <c r="BP35" s="264"/>
      <c r="BQ35" s="264"/>
      <c r="BR35" s="264"/>
      <c r="BS35" s="264"/>
      <c r="BT35" s="264"/>
      <c r="BU35" s="264"/>
      <c r="BV35" s="264"/>
      <c r="BW35" s="264"/>
      <c r="BX35" s="264"/>
      <c r="BY35" s="264"/>
      <c r="BZ35" s="264"/>
      <c r="CA35" s="264"/>
      <c r="CB35" s="264"/>
      <c r="CC35" s="264"/>
      <c r="CD35" s="264"/>
      <c r="CE35" s="264"/>
      <c r="CF35" s="264"/>
      <c r="CG35" s="264"/>
      <c r="CH35" s="264"/>
      <c r="CI35" s="264"/>
      <c r="CJ35" s="264"/>
      <c r="CK35" s="264"/>
      <c r="CL35" s="264"/>
      <c r="CM35" s="264"/>
      <c r="CN35" s="264"/>
      <c r="CO35" s="264"/>
      <c r="CP35" s="264"/>
    </row>
    <row r="36" spans="7:94" s="242" customFormat="1" x14ac:dyDescent="0.35">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64"/>
      <c r="AL36" s="264"/>
      <c r="AM36" s="264"/>
      <c r="AN36" s="264"/>
      <c r="AO36" s="264"/>
      <c r="AP36" s="264"/>
      <c r="AQ36" s="264"/>
      <c r="AR36" s="264"/>
      <c r="AS36" s="264"/>
      <c r="AT36" s="264"/>
      <c r="AU36" s="264"/>
      <c r="AV36" s="264"/>
      <c r="AW36" s="264"/>
      <c r="AX36" s="264"/>
      <c r="AY36" s="264"/>
      <c r="AZ36" s="264"/>
      <c r="BA36" s="264"/>
      <c r="BB36" s="264"/>
      <c r="BC36" s="264"/>
      <c r="BD36" s="264"/>
      <c r="BE36" s="264"/>
      <c r="BF36" s="264"/>
      <c r="BG36" s="264"/>
      <c r="BH36" s="264"/>
      <c r="BI36" s="264"/>
      <c r="BJ36" s="264"/>
      <c r="BK36" s="264"/>
      <c r="BL36" s="264"/>
      <c r="BM36" s="264"/>
      <c r="BN36" s="264"/>
      <c r="BO36" s="264"/>
      <c r="BP36" s="264"/>
      <c r="BQ36" s="264"/>
      <c r="BR36" s="264"/>
      <c r="BS36" s="264"/>
      <c r="BT36" s="264"/>
      <c r="BU36" s="264"/>
      <c r="BV36" s="264"/>
      <c r="BW36" s="264"/>
      <c r="BX36" s="264"/>
      <c r="BY36" s="264"/>
      <c r="BZ36" s="264"/>
      <c r="CA36" s="264"/>
      <c r="CB36" s="264"/>
      <c r="CC36" s="264"/>
      <c r="CD36" s="264"/>
      <c r="CE36" s="264"/>
      <c r="CF36" s="264"/>
      <c r="CG36" s="264"/>
      <c r="CH36" s="264"/>
      <c r="CI36" s="264"/>
      <c r="CJ36" s="264"/>
      <c r="CK36" s="264"/>
      <c r="CL36" s="264"/>
      <c r="CM36" s="264"/>
      <c r="CN36" s="264"/>
      <c r="CO36" s="264"/>
      <c r="CP36" s="264"/>
    </row>
    <row r="37" spans="7:94" s="242" customFormat="1" x14ac:dyDescent="0.35">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4"/>
      <c r="AL37" s="264"/>
      <c r="AM37" s="264"/>
      <c r="AN37" s="264"/>
      <c r="AO37" s="264"/>
      <c r="AP37" s="264"/>
      <c r="AQ37" s="264"/>
      <c r="AR37" s="264"/>
      <c r="AS37" s="264"/>
      <c r="AT37" s="264"/>
      <c r="AU37" s="264"/>
      <c r="AV37" s="264"/>
      <c r="AW37" s="264"/>
      <c r="AX37" s="264"/>
      <c r="AY37" s="264"/>
      <c r="AZ37" s="264"/>
      <c r="BA37" s="264"/>
      <c r="BB37" s="264"/>
      <c r="BC37" s="264"/>
      <c r="BD37" s="264"/>
      <c r="BE37" s="264"/>
      <c r="BF37" s="264"/>
      <c r="BG37" s="264"/>
      <c r="BH37" s="264"/>
      <c r="BI37" s="264"/>
      <c r="BJ37" s="264"/>
      <c r="BK37" s="264"/>
      <c r="BL37" s="264"/>
      <c r="BM37" s="264"/>
      <c r="BN37" s="264"/>
      <c r="BO37" s="264"/>
      <c r="BP37" s="264"/>
      <c r="BQ37" s="264"/>
      <c r="BR37" s="264"/>
      <c r="BS37" s="264"/>
      <c r="BT37" s="264"/>
      <c r="BU37" s="264"/>
      <c r="BV37" s="264"/>
      <c r="BW37" s="264"/>
      <c r="BX37" s="264"/>
      <c r="BY37" s="264"/>
      <c r="BZ37" s="264"/>
      <c r="CA37" s="264"/>
      <c r="CB37" s="264"/>
      <c r="CC37" s="264"/>
      <c r="CD37" s="264"/>
      <c r="CE37" s="264"/>
      <c r="CF37" s="264"/>
      <c r="CG37" s="264"/>
      <c r="CH37" s="264"/>
      <c r="CI37" s="264"/>
      <c r="CJ37" s="264"/>
      <c r="CK37" s="264"/>
      <c r="CL37" s="264"/>
      <c r="CM37" s="264"/>
      <c r="CN37" s="264"/>
      <c r="CO37" s="264"/>
      <c r="CP37" s="264"/>
    </row>
    <row r="38" spans="7:94" s="242" customFormat="1" x14ac:dyDescent="0.35">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64"/>
      <c r="BB38" s="264"/>
      <c r="BC38" s="264"/>
      <c r="BD38" s="264"/>
      <c r="BE38" s="264"/>
      <c r="BF38" s="264"/>
      <c r="BG38" s="264"/>
      <c r="BH38" s="264"/>
      <c r="BI38" s="264"/>
      <c r="BJ38" s="264"/>
      <c r="BK38" s="264"/>
      <c r="BL38" s="264"/>
      <c r="BM38" s="264"/>
      <c r="BN38" s="264"/>
      <c r="BO38" s="264"/>
      <c r="BP38" s="264"/>
      <c r="BQ38" s="264"/>
      <c r="BR38" s="264"/>
      <c r="BS38" s="264"/>
      <c r="BT38" s="264"/>
      <c r="BU38" s="264"/>
      <c r="BV38" s="264"/>
      <c r="BW38" s="264"/>
      <c r="BX38" s="264"/>
      <c r="BY38" s="264"/>
      <c r="BZ38" s="264"/>
      <c r="CA38" s="264"/>
      <c r="CB38" s="264"/>
      <c r="CC38" s="264"/>
      <c r="CD38" s="264"/>
      <c r="CE38" s="264"/>
      <c r="CF38" s="264"/>
      <c r="CG38" s="264"/>
      <c r="CH38" s="264"/>
      <c r="CI38" s="264"/>
      <c r="CJ38" s="264"/>
      <c r="CK38" s="264"/>
      <c r="CL38" s="264"/>
      <c r="CM38" s="264"/>
      <c r="CN38" s="264"/>
      <c r="CO38" s="264"/>
      <c r="CP38" s="264"/>
    </row>
    <row r="39" spans="7:94" s="242" customFormat="1" x14ac:dyDescent="0.35">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64"/>
      <c r="AL39" s="264"/>
      <c r="AM39" s="264"/>
      <c r="AN39" s="264"/>
      <c r="AO39" s="264"/>
      <c r="AP39" s="264"/>
      <c r="AQ39" s="264"/>
      <c r="AR39" s="264"/>
      <c r="AS39" s="264"/>
      <c r="AT39" s="264"/>
      <c r="AU39" s="264"/>
      <c r="AV39" s="264"/>
      <c r="AW39" s="264"/>
      <c r="AX39" s="264"/>
      <c r="AY39" s="264"/>
      <c r="AZ39" s="264"/>
      <c r="BA39" s="264"/>
      <c r="BB39" s="264"/>
      <c r="BC39" s="264"/>
      <c r="BD39" s="264"/>
      <c r="BE39" s="264"/>
      <c r="BF39" s="264"/>
      <c r="BG39" s="264"/>
      <c r="BH39" s="264"/>
      <c r="BI39" s="264"/>
      <c r="BJ39" s="264"/>
      <c r="BK39" s="264"/>
      <c r="BL39" s="264"/>
      <c r="BM39" s="264"/>
      <c r="BN39" s="264"/>
      <c r="BO39" s="264"/>
      <c r="BP39" s="264"/>
      <c r="BQ39" s="264"/>
      <c r="BR39" s="264"/>
      <c r="BS39" s="264"/>
      <c r="BT39" s="264"/>
      <c r="BU39" s="264"/>
      <c r="BV39" s="264"/>
      <c r="BW39" s="264"/>
      <c r="BX39" s="264"/>
      <c r="BY39" s="264"/>
      <c r="BZ39" s="264"/>
      <c r="CA39" s="264"/>
      <c r="CB39" s="264"/>
      <c r="CC39" s="264"/>
      <c r="CD39" s="264"/>
      <c r="CE39" s="264"/>
      <c r="CF39" s="264"/>
      <c r="CG39" s="264"/>
      <c r="CH39" s="264"/>
      <c r="CI39" s="264"/>
      <c r="CJ39" s="264"/>
      <c r="CK39" s="264"/>
      <c r="CL39" s="264"/>
      <c r="CM39" s="264"/>
      <c r="CN39" s="264"/>
      <c r="CO39" s="264"/>
      <c r="CP39" s="264"/>
    </row>
    <row r="40" spans="7:94" s="242" customFormat="1" x14ac:dyDescent="0.35">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4"/>
      <c r="AL40" s="264"/>
      <c r="AM40" s="264"/>
      <c r="AN40" s="264"/>
      <c r="AO40" s="264"/>
      <c r="AP40" s="264"/>
      <c r="AQ40" s="264"/>
      <c r="AR40" s="264"/>
      <c r="AS40" s="264"/>
      <c r="AT40" s="264"/>
      <c r="AU40" s="264"/>
      <c r="AV40" s="264"/>
      <c r="AW40" s="264"/>
      <c r="AX40" s="264"/>
      <c r="AY40" s="264"/>
      <c r="AZ40" s="264"/>
      <c r="BA40" s="264"/>
      <c r="BB40" s="264"/>
      <c r="BC40" s="264"/>
      <c r="BD40" s="264"/>
      <c r="BE40" s="264"/>
      <c r="BF40" s="264"/>
      <c r="BG40" s="264"/>
      <c r="BH40" s="264"/>
      <c r="BI40" s="264"/>
      <c r="BJ40" s="264"/>
      <c r="BK40" s="264"/>
      <c r="BL40" s="264"/>
      <c r="BM40" s="264"/>
      <c r="BN40" s="264"/>
      <c r="BO40" s="264"/>
      <c r="BP40" s="264"/>
      <c r="BQ40" s="264"/>
      <c r="BR40" s="264"/>
      <c r="BS40" s="264"/>
      <c r="BT40" s="264"/>
      <c r="BU40" s="264"/>
      <c r="BV40" s="264"/>
      <c r="BW40" s="264"/>
      <c r="BX40" s="264"/>
      <c r="BY40" s="264"/>
      <c r="BZ40" s="264"/>
      <c r="CA40" s="264"/>
      <c r="CB40" s="264"/>
      <c r="CC40" s="264"/>
      <c r="CD40" s="264"/>
      <c r="CE40" s="264"/>
      <c r="CF40" s="264"/>
      <c r="CG40" s="264"/>
      <c r="CH40" s="264"/>
      <c r="CI40" s="264"/>
      <c r="CJ40" s="264"/>
      <c r="CK40" s="264"/>
      <c r="CL40" s="264"/>
      <c r="CM40" s="264"/>
      <c r="CN40" s="264"/>
      <c r="CO40" s="264"/>
      <c r="CP40" s="264"/>
    </row>
    <row r="41" spans="7:94" s="242" customFormat="1" x14ac:dyDescent="0.35">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c r="AS41" s="264"/>
      <c r="AT41" s="264"/>
      <c r="AU41" s="264"/>
      <c r="AV41" s="264"/>
      <c r="AW41" s="264"/>
      <c r="AX41" s="264"/>
      <c r="AY41" s="264"/>
      <c r="AZ41" s="264"/>
      <c r="BA41" s="264"/>
      <c r="BB41" s="264"/>
      <c r="BC41" s="264"/>
      <c r="BD41" s="264"/>
      <c r="BE41" s="264"/>
      <c r="BF41" s="264"/>
      <c r="BG41" s="264"/>
      <c r="BH41" s="264"/>
      <c r="BI41" s="264"/>
      <c r="BJ41" s="264"/>
      <c r="BK41" s="264"/>
      <c r="BL41" s="264"/>
      <c r="BM41" s="264"/>
      <c r="BN41" s="264"/>
      <c r="BO41" s="264"/>
      <c r="BP41" s="264"/>
      <c r="BQ41" s="264"/>
      <c r="BR41" s="264"/>
      <c r="BS41" s="264"/>
      <c r="BT41" s="264"/>
      <c r="BU41" s="264"/>
      <c r="BV41" s="264"/>
      <c r="BW41" s="264"/>
      <c r="BX41" s="264"/>
      <c r="BY41" s="264"/>
      <c r="BZ41" s="264"/>
      <c r="CA41" s="264"/>
      <c r="CB41" s="264"/>
      <c r="CC41" s="264"/>
      <c r="CD41" s="264"/>
      <c r="CE41" s="264"/>
      <c r="CF41" s="264"/>
      <c r="CG41" s="264"/>
      <c r="CH41" s="264"/>
      <c r="CI41" s="264"/>
      <c r="CJ41" s="264"/>
      <c r="CK41" s="264"/>
      <c r="CL41" s="264"/>
      <c r="CM41" s="264"/>
      <c r="CN41" s="264"/>
      <c r="CO41" s="264"/>
      <c r="CP41" s="264"/>
    </row>
    <row r="42" spans="7:94" s="242" customFormat="1" x14ac:dyDescent="0.35">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4"/>
      <c r="AL42" s="264"/>
      <c r="AM42" s="264"/>
      <c r="AN42" s="264"/>
      <c r="AO42" s="264"/>
      <c r="AP42" s="264"/>
      <c r="AQ42" s="264"/>
      <c r="AR42" s="264"/>
      <c r="AS42" s="264"/>
      <c r="AT42" s="264"/>
      <c r="AU42" s="264"/>
      <c r="AV42" s="264"/>
      <c r="AW42" s="264"/>
      <c r="AX42" s="264"/>
      <c r="AY42" s="264"/>
      <c r="AZ42" s="264"/>
      <c r="BA42" s="264"/>
      <c r="BB42" s="264"/>
      <c r="BC42" s="264"/>
      <c r="BD42" s="264"/>
      <c r="BE42" s="264"/>
      <c r="BF42" s="264"/>
      <c r="BG42" s="264"/>
      <c r="BH42" s="264"/>
      <c r="BI42" s="264"/>
      <c r="BJ42" s="264"/>
      <c r="BK42" s="264"/>
      <c r="BL42" s="264"/>
      <c r="BM42" s="264"/>
      <c r="BN42" s="264"/>
      <c r="BO42" s="264"/>
      <c r="BP42" s="264"/>
      <c r="BQ42" s="264"/>
      <c r="BR42" s="264"/>
      <c r="BS42" s="264"/>
      <c r="BT42" s="264"/>
      <c r="BU42" s="264"/>
      <c r="BV42" s="264"/>
      <c r="BW42" s="264"/>
      <c r="BX42" s="264"/>
      <c r="BY42" s="264"/>
      <c r="BZ42" s="264"/>
      <c r="CA42" s="264"/>
      <c r="CB42" s="264"/>
      <c r="CC42" s="264"/>
      <c r="CD42" s="264"/>
      <c r="CE42" s="264"/>
      <c r="CF42" s="264"/>
      <c r="CG42" s="264"/>
      <c r="CH42" s="264"/>
      <c r="CI42" s="264"/>
      <c r="CJ42" s="264"/>
      <c r="CK42" s="264"/>
      <c r="CL42" s="264"/>
      <c r="CM42" s="264"/>
      <c r="CN42" s="264"/>
      <c r="CO42" s="264"/>
      <c r="CP42" s="264"/>
    </row>
    <row r="43" spans="7:94" s="242" customFormat="1" x14ac:dyDescent="0.35">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c r="AS43" s="264"/>
      <c r="AT43" s="264"/>
      <c r="AU43" s="264"/>
      <c r="AV43" s="264"/>
      <c r="AW43" s="264"/>
      <c r="AX43" s="264"/>
      <c r="AY43" s="264"/>
      <c r="AZ43" s="264"/>
      <c r="BA43" s="264"/>
      <c r="BB43" s="264"/>
      <c r="BC43" s="264"/>
      <c r="BD43" s="264"/>
      <c r="BE43" s="264"/>
      <c r="BF43" s="264"/>
      <c r="BG43" s="264"/>
      <c r="BH43" s="264"/>
      <c r="BI43" s="264"/>
      <c r="BJ43" s="264"/>
      <c r="BK43" s="264"/>
      <c r="BL43" s="264"/>
      <c r="BM43" s="264"/>
      <c r="BN43" s="264"/>
      <c r="BO43" s="264"/>
      <c r="BP43" s="264"/>
      <c r="BQ43" s="264"/>
      <c r="BR43" s="264"/>
      <c r="BS43" s="264"/>
      <c r="BT43" s="264"/>
      <c r="BU43" s="264"/>
      <c r="BV43" s="264"/>
      <c r="BW43" s="264"/>
      <c r="BX43" s="264"/>
      <c r="BY43" s="264"/>
      <c r="BZ43" s="264"/>
      <c r="CA43" s="264"/>
      <c r="CB43" s="264"/>
      <c r="CC43" s="264"/>
      <c r="CD43" s="264"/>
      <c r="CE43" s="264"/>
      <c r="CF43" s="264"/>
      <c r="CG43" s="264"/>
      <c r="CH43" s="264"/>
      <c r="CI43" s="264"/>
      <c r="CJ43" s="264"/>
      <c r="CK43" s="264"/>
      <c r="CL43" s="264"/>
      <c r="CM43" s="264"/>
      <c r="CN43" s="264"/>
      <c r="CO43" s="264"/>
      <c r="CP43" s="264"/>
    </row>
    <row r="44" spans="7:94" s="242" customFormat="1" x14ac:dyDescent="0.35">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c r="AM44" s="264"/>
      <c r="AN44" s="264"/>
      <c r="AO44" s="264"/>
      <c r="AP44" s="264"/>
      <c r="AQ44" s="264"/>
      <c r="AR44" s="264"/>
      <c r="AS44" s="264"/>
      <c r="AT44" s="264"/>
      <c r="AU44" s="264"/>
      <c r="AV44" s="264"/>
      <c r="AW44" s="264"/>
      <c r="AX44" s="264"/>
      <c r="AY44" s="264"/>
      <c r="AZ44" s="264"/>
      <c r="BA44" s="264"/>
      <c r="BB44" s="264"/>
      <c r="BC44" s="264"/>
      <c r="BD44" s="264"/>
      <c r="BE44" s="264"/>
      <c r="BF44" s="264"/>
      <c r="BG44" s="264"/>
      <c r="BH44" s="264"/>
      <c r="BI44" s="264"/>
      <c r="BJ44" s="264"/>
      <c r="BK44" s="264"/>
      <c r="BL44" s="264"/>
      <c r="BM44" s="264"/>
      <c r="BN44" s="264"/>
      <c r="BO44" s="264"/>
      <c r="BP44" s="264"/>
      <c r="BQ44" s="264"/>
      <c r="BR44" s="264"/>
      <c r="BS44" s="264"/>
      <c r="BT44" s="264"/>
      <c r="BU44" s="264"/>
      <c r="BV44" s="264"/>
      <c r="BW44" s="264"/>
      <c r="BX44" s="264"/>
      <c r="BY44" s="264"/>
      <c r="BZ44" s="264"/>
      <c r="CA44" s="264"/>
      <c r="CB44" s="264"/>
      <c r="CC44" s="264"/>
      <c r="CD44" s="264"/>
      <c r="CE44" s="264"/>
      <c r="CF44" s="264"/>
      <c r="CG44" s="264"/>
      <c r="CH44" s="264"/>
      <c r="CI44" s="264"/>
      <c r="CJ44" s="264"/>
      <c r="CK44" s="264"/>
      <c r="CL44" s="264"/>
      <c r="CM44" s="264"/>
      <c r="CN44" s="264"/>
      <c r="CO44" s="264"/>
      <c r="CP44" s="264"/>
    </row>
    <row r="45" spans="7:94" s="242" customFormat="1" x14ac:dyDescent="0.35">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c r="BJ45" s="264"/>
      <c r="BK45" s="264"/>
      <c r="BL45" s="264"/>
      <c r="BM45" s="264"/>
      <c r="BN45" s="264"/>
      <c r="BO45" s="264"/>
      <c r="BP45" s="264"/>
      <c r="BQ45" s="264"/>
      <c r="BR45" s="264"/>
      <c r="BS45" s="264"/>
      <c r="BT45" s="264"/>
      <c r="BU45" s="264"/>
      <c r="BV45" s="264"/>
      <c r="BW45" s="264"/>
      <c r="BX45" s="264"/>
      <c r="BY45" s="264"/>
      <c r="BZ45" s="264"/>
      <c r="CA45" s="264"/>
      <c r="CB45" s="264"/>
      <c r="CC45" s="264"/>
      <c r="CD45" s="264"/>
      <c r="CE45" s="264"/>
      <c r="CF45" s="264"/>
      <c r="CG45" s="264"/>
      <c r="CH45" s="264"/>
      <c r="CI45" s="264"/>
      <c r="CJ45" s="264"/>
      <c r="CK45" s="264"/>
      <c r="CL45" s="264"/>
      <c r="CM45" s="264"/>
      <c r="CN45" s="264"/>
      <c r="CO45" s="264"/>
      <c r="CP45" s="264"/>
    </row>
    <row r="46" spans="7:94" s="242" customFormat="1" x14ac:dyDescent="0.35">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4"/>
      <c r="AL46" s="264"/>
      <c r="AM46" s="264"/>
      <c r="AN46" s="264"/>
      <c r="AO46" s="264"/>
      <c r="AP46" s="264"/>
      <c r="AQ46" s="264"/>
      <c r="AR46" s="264"/>
      <c r="AS46" s="264"/>
      <c r="AT46" s="264"/>
      <c r="AU46" s="264"/>
      <c r="AV46" s="264"/>
      <c r="AW46" s="264"/>
      <c r="AX46" s="264"/>
      <c r="AY46" s="264"/>
      <c r="AZ46" s="264"/>
      <c r="BA46" s="264"/>
      <c r="BB46" s="264"/>
      <c r="BC46" s="264"/>
      <c r="BD46" s="264"/>
      <c r="BE46" s="264"/>
      <c r="BF46" s="264"/>
      <c r="BG46" s="264"/>
      <c r="BH46" s="264"/>
      <c r="BI46" s="264"/>
      <c r="BJ46" s="264"/>
      <c r="BK46" s="264"/>
      <c r="BL46" s="264"/>
      <c r="BM46" s="264"/>
      <c r="BN46" s="264"/>
      <c r="BO46" s="264"/>
      <c r="BP46" s="264"/>
      <c r="BQ46" s="264"/>
      <c r="BR46" s="264"/>
      <c r="BS46" s="264"/>
      <c r="BT46" s="264"/>
      <c r="BU46" s="264"/>
      <c r="BV46" s="264"/>
      <c r="BW46" s="264"/>
      <c r="BX46" s="264"/>
      <c r="BY46" s="264"/>
      <c r="BZ46" s="264"/>
      <c r="CA46" s="264"/>
      <c r="CB46" s="264"/>
      <c r="CC46" s="264"/>
      <c r="CD46" s="264"/>
      <c r="CE46" s="264"/>
      <c r="CF46" s="264"/>
      <c r="CG46" s="264"/>
      <c r="CH46" s="264"/>
      <c r="CI46" s="264"/>
      <c r="CJ46" s="264"/>
      <c r="CK46" s="264"/>
      <c r="CL46" s="264"/>
      <c r="CM46" s="264"/>
      <c r="CN46" s="264"/>
      <c r="CO46" s="264"/>
      <c r="CP46" s="264"/>
    </row>
    <row r="47" spans="7:94" s="242" customFormat="1" x14ac:dyDescent="0.35">
      <c r="G47" s="99"/>
      <c r="BW47" s="264"/>
      <c r="BX47" s="264"/>
      <c r="BY47" s="264"/>
      <c r="BZ47" s="264"/>
      <c r="CA47" s="264"/>
      <c r="CB47" s="264"/>
      <c r="CC47" s="264"/>
      <c r="CD47" s="264"/>
      <c r="CE47" s="264"/>
      <c r="CF47" s="264"/>
      <c r="CG47" s="264"/>
      <c r="CH47" s="264"/>
      <c r="CI47" s="264"/>
      <c r="CJ47" s="264"/>
      <c r="CK47" s="264"/>
      <c r="CL47" s="264"/>
      <c r="CM47" s="264"/>
      <c r="CN47" s="264"/>
      <c r="CO47" s="264"/>
      <c r="CP47" s="264"/>
    </row>
    <row r="48" spans="7:94" s="242" customFormat="1" x14ac:dyDescent="0.35">
      <c r="G48" s="99"/>
      <c r="BW48" s="264"/>
      <c r="BX48" s="264"/>
      <c r="BY48" s="264"/>
      <c r="BZ48" s="264"/>
      <c r="CA48" s="264"/>
      <c r="CB48" s="264"/>
      <c r="CC48" s="264"/>
      <c r="CD48" s="264"/>
      <c r="CE48" s="264"/>
      <c r="CF48" s="264"/>
      <c r="CG48" s="264"/>
      <c r="CH48" s="264"/>
      <c r="CI48" s="264"/>
      <c r="CJ48" s="264"/>
      <c r="CK48" s="264"/>
      <c r="CL48" s="264"/>
      <c r="CM48" s="264"/>
      <c r="CN48" s="264"/>
      <c r="CO48" s="264"/>
      <c r="CP48" s="264"/>
    </row>
    <row r="49" spans="7:94" s="242" customFormat="1" x14ac:dyDescent="0.35">
      <c r="G49" s="99"/>
      <c r="BW49" s="264"/>
      <c r="BX49" s="264"/>
      <c r="BY49" s="264"/>
      <c r="BZ49" s="264"/>
      <c r="CA49" s="264"/>
      <c r="CB49" s="264"/>
      <c r="CC49" s="264"/>
      <c r="CD49" s="264"/>
      <c r="CE49" s="264"/>
      <c r="CF49" s="264"/>
      <c r="CG49" s="264"/>
      <c r="CH49" s="264"/>
      <c r="CI49" s="264"/>
      <c r="CJ49" s="264"/>
      <c r="CK49" s="264"/>
      <c r="CL49" s="264"/>
      <c r="CM49" s="264"/>
      <c r="CN49" s="264"/>
      <c r="CO49" s="264"/>
      <c r="CP49" s="264"/>
    </row>
    <row r="50" spans="7:94" s="242" customFormat="1" x14ac:dyDescent="0.35">
      <c r="G50" s="99"/>
      <c r="BW50" s="264"/>
      <c r="BX50" s="264"/>
      <c r="BY50" s="264"/>
      <c r="BZ50" s="264"/>
      <c r="CA50" s="264"/>
      <c r="CB50" s="264"/>
      <c r="CC50" s="264"/>
      <c r="CD50" s="264"/>
      <c r="CE50" s="264"/>
      <c r="CF50" s="264"/>
      <c r="CG50" s="264"/>
      <c r="CH50" s="264"/>
      <c r="CI50" s="264"/>
      <c r="CJ50" s="264"/>
      <c r="CK50" s="264"/>
      <c r="CL50" s="264"/>
      <c r="CM50" s="264"/>
      <c r="CN50" s="264"/>
      <c r="CO50" s="264"/>
      <c r="CP50" s="264"/>
    </row>
    <row r="51" spans="7:94" s="242" customFormat="1" x14ac:dyDescent="0.35">
      <c r="G51" s="99"/>
    </row>
    <row r="52" spans="7:94" s="242" customFormat="1" x14ac:dyDescent="0.35">
      <c r="G52" s="99"/>
    </row>
    <row r="53" spans="7:94" s="242" customFormat="1" x14ac:dyDescent="0.35">
      <c r="G53" s="99"/>
    </row>
    <row r="54" spans="7:94" s="242" customFormat="1" x14ac:dyDescent="0.35"/>
    <row r="55" spans="7:94" s="242" customFormat="1" x14ac:dyDescent="0.35"/>
    <row r="56" spans="7:94" s="242" customFormat="1" x14ac:dyDescent="0.35"/>
    <row r="57" spans="7:94" s="242" customFormat="1" x14ac:dyDescent="0.35"/>
    <row r="58" spans="7:94" s="242" customFormat="1" x14ac:dyDescent="0.35"/>
    <row r="59" spans="7:94" s="242" customFormat="1" x14ac:dyDescent="0.35"/>
    <row r="60" spans="7:94" s="242" customFormat="1" x14ac:dyDescent="0.35"/>
    <row r="61" spans="7:94" s="242" customFormat="1" x14ac:dyDescent="0.35"/>
    <row r="62" spans="7:94" s="242" customFormat="1" x14ac:dyDescent="0.35"/>
    <row r="63" spans="7:94" s="242" customFormat="1" x14ac:dyDescent="0.35"/>
    <row r="64" spans="7:94" s="242" customFormat="1" x14ac:dyDescent="0.35"/>
    <row r="65" s="242" customFormat="1" x14ac:dyDescent="0.35"/>
    <row r="66" s="242" customFormat="1" x14ac:dyDescent="0.35"/>
    <row r="67" s="242" customFormat="1" x14ac:dyDescent="0.35"/>
    <row r="68" s="242" customFormat="1" x14ac:dyDescent="0.35"/>
    <row r="69" s="242" customFormat="1" x14ac:dyDescent="0.35"/>
    <row r="70" s="242" customFormat="1" x14ac:dyDescent="0.35"/>
    <row r="71" s="242" customFormat="1" x14ac:dyDescent="0.35"/>
    <row r="72" s="242" customFormat="1" x14ac:dyDescent="0.35"/>
    <row r="73" s="242" customFormat="1" x14ac:dyDescent="0.35"/>
    <row r="74" s="242" customFormat="1" x14ac:dyDescent="0.35"/>
    <row r="75" s="242" customFormat="1" x14ac:dyDescent="0.35"/>
    <row r="76" s="242" customFormat="1" x14ac:dyDescent="0.35"/>
    <row r="77" s="242" customFormat="1" x14ac:dyDescent="0.35"/>
    <row r="78" s="242" customFormat="1" x14ac:dyDescent="0.35"/>
    <row r="79" s="242" customFormat="1" x14ac:dyDescent="0.35"/>
    <row r="80" s="242" customFormat="1" x14ac:dyDescent="0.35"/>
    <row r="81" s="242" customFormat="1" x14ac:dyDescent="0.35"/>
    <row r="82" s="242" customFormat="1" x14ac:dyDescent="0.35"/>
    <row r="83" s="242" customFormat="1" x14ac:dyDescent="0.35"/>
    <row r="84" s="242" customFormat="1" x14ac:dyDescent="0.35"/>
    <row r="85" s="242" customFormat="1" x14ac:dyDescent="0.35"/>
    <row r="86" s="242" customFormat="1" x14ac:dyDescent="0.35"/>
    <row r="87" s="242" customFormat="1" x14ac:dyDescent="0.35"/>
    <row r="88" s="242" customFormat="1" x14ac:dyDescent="0.35"/>
    <row r="89" s="242" customFormat="1" x14ac:dyDescent="0.35"/>
    <row r="90" s="242" customFormat="1" x14ac:dyDescent="0.35"/>
    <row r="91" s="242" customFormat="1" x14ac:dyDescent="0.35"/>
    <row r="92" s="242" customFormat="1" x14ac:dyDescent="0.35"/>
    <row r="93" s="242" customFormat="1" x14ac:dyDescent="0.35"/>
    <row r="94" s="242" customFormat="1" x14ac:dyDescent="0.35"/>
    <row r="95" s="242" customFormat="1" x14ac:dyDescent="0.35"/>
    <row r="96" s="242" customFormat="1" x14ac:dyDescent="0.35"/>
    <row r="97" s="242" customFormat="1" x14ac:dyDescent="0.35"/>
    <row r="98" s="242" customFormat="1" x14ac:dyDescent="0.35"/>
    <row r="99" s="242" customFormat="1" x14ac:dyDescent="0.35"/>
    <row r="100" s="242" customFormat="1" x14ac:dyDescent="0.35"/>
    <row r="101" s="242" customFormat="1" x14ac:dyDescent="0.35"/>
    <row r="102" s="242" customFormat="1" x14ac:dyDescent="0.35"/>
    <row r="103" s="242" customFormat="1" x14ac:dyDescent="0.35"/>
    <row r="104" s="242" customFormat="1" x14ac:dyDescent="0.35"/>
    <row r="105" s="242" customFormat="1" x14ac:dyDescent="0.35"/>
    <row r="106" s="242" customFormat="1" x14ac:dyDescent="0.35"/>
    <row r="107" s="242" customFormat="1" x14ac:dyDescent="0.35"/>
    <row r="108" s="242" customFormat="1" x14ac:dyDescent="0.35"/>
  </sheetData>
  <mergeCells count="32">
    <mergeCell ref="B2:D3"/>
    <mergeCell ref="B6:F7"/>
    <mergeCell ref="G6:G7"/>
    <mergeCell ref="I6:I7"/>
    <mergeCell ref="AM6:AX6"/>
    <mergeCell ref="H6:H7"/>
    <mergeCell ref="O6:Z6"/>
    <mergeCell ref="J6:J7"/>
    <mergeCell ref="AA6:AL6"/>
    <mergeCell ref="K6:K7"/>
    <mergeCell ref="L6:L7"/>
    <mergeCell ref="M6:M7"/>
    <mergeCell ref="C24:F24"/>
    <mergeCell ref="C14:F14"/>
    <mergeCell ref="C15:F15"/>
    <mergeCell ref="C16:F16"/>
    <mergeCell ref="C18:F18"/>
    <mergeCell ref="C19:F19"/>
    <mergeCell ref="C17:F17"/>
    <mergeCell ref="C21:F21"/>
    <mergeCell ref="CI6:CP6"/>
    <mergeCell ref="N6:N7"/>
    <mergeCell ref="BK6:BV6"/>
    <mergeCell ref="C20:F20"/>
    <mergeCell ref="C8:F8"/>
    <mergeCell ref="C12:F12"/>
    <mergeCell ref="C13:F13"/>
    <mergeCell ref="C11:F11"/>
    <mergeCell ref="C9:F9"/>
    <mergeCell ref="BW6:CH6"/>
    <mergeCell ref="C10:F10"/>
    <mergeCell ref="AY6:BJ6"/>
  </mergeCells>
  <pageMargins left="0.7" right="0.7" top="0.75" bottom="0.75" header="0.3" footer="0.3"/>
  <pageSetup orientation="portrait" r:id="rId1"/>
  <ignoredErrors>
    <ignoredError sqref="BW6:CH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P116"/>
  <sheetViews>
    <sheetView showGridLines="0" zoomScale="40" zoomScaleNormal="40" workbookViewId="0">
      <pane xSplit="6" ySplit="7" topLeftCell="CA22" activePane="bottomRight" state="frozen"/>
      <selection pane="topRight" activeCell="G1" sqref="G1"/>
      <selection pane="bottomLeft" activeCell="A8" sqref="A8"/>
      <selection pane="bottomRight" activeCell="CL32" sqref="A32:XFD54"/>
    </sheetView>
  </sheetViews>
  <sheetFormatPr defaultRowHeight="14.5" x14ac:dyDescent="0.35"/>
  <cols>
    <col min="1" max="1" width="1.81640625" customWidth="1"/>
    <col min="2" max="5" width="5.7265625" customWidth="1"/>
    <col min="6" max="6" width="22.26953125" customWidth="1"/>
    <col min="7" max="9" width="12.7265625" customWidth="1"/>
    <col min="10" max="12" width="13.453125" customWidth="1"/>
    <col min="13" max="14" width="18.26953125" customWidth="1"/>
    <col min="15" max="25" width="13" customWidth="1"/>
    <col min="26" max="26" width="18.26953125" customWidth="1"/>
    <col min="27" max="37" width="13" hidden="1" customWidth="1"/>
    <col min="38" max="38" width="18.26953125" customWidth="1"/>
    <col min="39" max="49" width="13" hidden="1" customWidth="1"/>
    <col min="50" max="50" width="18.26953125" customWidth="1"/>
    <col min="51" max="61" width="13.54296875" hidden="1" customWidth="1"/>
    <col min="62" max="68" width="13.54296875" customWidth="1"/>
    <col min="69" max="74" width="15" customWidth="1"/>
    <col min="75" max="86" width="17.1796875" customWidth="1"/>
    <col min="87" max="94" width="18.54296875" customWidth="1"/>
  </cols>
  <sheetData>
    <row r="1" spans="2:94" ht="20.25" customHeight="1" thickBot="1" x14ac:dyDescent="0.4"/>
    <row r="2" spans="2:94" ht="20.25" customHeight="1" thickTop="1" x14ac:dyDescent="0.35">
      <c r="B2" s="306" t="s">
        <v>26</v>
      </c>
      <c r="C2" s="306"/>
      <c r="D2" s="306"/>
      <c r="E2" s="64"/>
      <c r="F2" s="64"/>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row>
    <row r="3" spans="2:94" ht="20.25" customHeight="1" x14ac:dyDescent="0.5">
      <c r="B3" s="307"/>
      <c r="C3" s="307"/>
      <c r="D3" s="307"/>
      <c r="E3" s="33"/>
      <c r="F3" s="33" t="s">
        <v>27</v>
      </c>
      <c r="G3" s="33"/>
      <c r="H3" s="33"/>
      <c r="I3" s="33"/>
      <c r="J3" s="33"/>
      <c r="K3" s="33"/>
      <c r="L3" s="33"/>
      <c r="M3" s="33"/>
    </row>
    <row r="4" spans="2:94" ht="22.5" customHeight="1" x14ac:dyDescent="0.55000000000000004">
      <c r="B4" s="36"/>
      <c r="C4" s="36"/>
      <c r="D4" s="1"/>
      <c r="E4" s="34"/>
      <c r="F4" s="69" t="s">
        <v>28</v>
      </c>
      <c r="G4" s="34"/>
      <c r="H4" s="34"/>
      <c r="I4" s="10"/>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C4" s="18"/>
      <c r="CD4" s="18"/>
      <c r="CE4" s="18"/>
      <c r="CF4" s="18"/>
      <c r="CG4" s="18"/>
      <c r="CH4" s="18"/>
      <c r="CI4" s="18"/>
      <c r="CJ4" s="18"/>
      <c r="CK4" s="18"/>
      <c r="CL4" s="18"/>
      <c r="CM4" s="18"/>
      <c r="CN4" s="18"/>
      <c r="CO4" s="18"/>
      <c r="CP4" s="18" t="s">
        <v>69</v>
      </c>
    </row>
    <row r="5" spans="2:94" ht="20.25" customHeight="1" thickBot="1" x14ac:dyDescent="0.4">
      <c r="B5" s="5"/>
      <c r="C5" s="35"/>
      <c r="D5" s="35"/>
      <c r="E5" s="35"/>
      <c r="F5" s="35"/>
      <c r="G5" s="19"/>
      <c r="H5" s="19"/>
      <c r="I5" s="8"/>
      <c r="J5" s="8"/>
      <c r="K5" s="8"/>
      <c r="L5" s="8"/>
      <c r="M5" s="8"/>
      <c r="BW5" s="13"/>
      <c r="BX5" s="13"/>
      <c r="BY5" s="13"/>
      <c r="BZ5" s="13"/>
    </row>
    <row r="6" spans="2:94" ht="20.25" customHeight="1" thickTop="1" x14ac:dyDescent="0.35">
      <c r="B6" s="334"/>
      <c r="C6" s="335"/>
      <c r="D6" s="335"/>
      <c r="E6" s="335"/>
      <c r="F6" s="336"/>
      <c r="G6" s="314">
        <v>39447</v>
      </c>
      <c r="H6" s="316" t="s">
        <v>1</v>
      </c>
      <c r="I6" s="316" t="s">
        <v>132</v>
      </c>
      <c r="J6" s="316" t="s">
        <v>2</v>
      </c>
      <c r="K6" s="316" t="s">
        <v>3</v>
      </c>
      <c r="L6" s="316" t="s">
        <v>4</v>
      </c>
      <c r="M6" s="318" t="s">
        <v>138</v>
      </c>
      <c r="N6" s="318" t="s">
        <v>150</v>
      </c>
      <c r="O6" s="320" t="s">
        <v>149</v>
      </c>
      <c r="P6" s="321"/>
      <c r="Q6" s="321"/>
      <c r="R6" s="321"/>
      <c r="S6" s="321"/>
      <c r="T6" s="321"/>
      <c r="U6" s="321"/>
      <c r="V6" s="321"/>
      <c r="W6" s="321"/>
      <c r="X6" s="321"/>
      <c r="Y6" s="321"/>
      <c r="Z6" s="322"/>
      <c r="AA6" s="320" t="s">
        <v>140</v>
      </c>
      <c r="AB6" s="321"/>
      <c r="AC6" s="321"/>
      <c r="AD6" s="321"/>
      <c r="AE6" s="321"/>
      <c r="AF6" s="321"/>
      <c r="AG6" s="321"/>
      <c r="AH6" s="321"/>
      <c r="AI6" s="321"/>
      <c r="AJ6" s="321"/>
      <c r="AK6" s="321"/>
      <c r="AL6" s="322"/>
      <c r="AM6" s="320" t="s">
        <v>148</v>
      </c>
      <c r="AN6" s="321"/>
      <c r="AO6" s="321"/>
      <c r="AP6" s="321"/>
      <c r="AQ6" s="321"/>
      <c r="AR6" s="321"/>
      <c r="AS6" s="321"/>
      <c r="AT6" s="321"/>
      <c r="AU6" s="321"/>
      <c r="AV6" s="321"/>
      <c r="AW6" s="321"/>
      <c r="AX6" s="322"/>
      <c r="AY6" s="320" t="s">
        <v>167</v>
      </c>
      <c r="AZ6" s="321"/>
      <c r="BA6" s="321"/>
      <c r="BB6" s="321"/>
      <c r="BC6" s="321"/>
      <c r="BD6" s="321"/>
      <c r="BE6" s="321"/>
      <c r="BF6" s="321"/>
      <c r="BG6" s="321"/>
      <c r="BH6" s="321"/>
      <c r="BI6" s="321"/>
      <c r="BJ6" s="321"/>
      <c r="BK6" s="320" t="s">
        <v>392</v>
      </c>
      <c r="BL6" s="321"/>
      <c r="BM6" s="321"/>
      <c r="BN6" s="321"/>
      <c r="BO6" s="321"/>
      <c r="BP6" s="321"/>
      <c r="BQ6" s="321"/>
      <c r="BR6" s="321"/>
      <c r="BS6" s="321"/>
      <c r="BT6" s="321"/>
      <c r="BU6" s="321"/>
      <c r="BV6" s="322"/>
      <c r="BW6" s="320" t="s">
        <v>461</v>
      </c>
      <c r="BX6" s="321"/>
      <c r="BY6" s="321"/>
      <c r="BZ6" s="321"/>
      <c r="CA6" s="321"/>
      <c r="CB6" s="321"/>
      <c r="CC6" s="321"/>
      <c r="CD6" s="321"/>
      <c r="CE6" s="321"/>
      <c r="CF6" s="321"/>
      <c r="CG6" s="321"/>
      <c r="CH6" s="322"/>
      <c r="CI6" s="320" t="s">
        <v>478</v>
      </c>
      <c r="CJ6" s="321"/>
      <c r="CK6" s="321"/>
      <c r="CL6" s="321"/>
      <c r="CM6" s="321"/>
      <c r="CN6" s="321"/>
      <c r="CO6" s="321"/>
      <c r="CP6" s="321"/>
    </row>
    <row r="7" spans="2:94" ht="20.25" customHeight="1" x14ac:dyDescent="0.35">
      <c r="B7" s="337"/>
      <c r="C7" s="338"/>
      <c r="D7" s="338"/>
      <c r="E7" s="338"/>
      <c r="F7" s="339"/>
      <c r="G7" s="315"/>
      <c r="H7" s="317"/>
      <c r="I7" s="317"/>
      <c r="J7" s="317"/>
      <c r="K7" s="317"/>
      <c r="L7" s="317"/>
      <c r="M7" s="319"/>
      <c r="N7" s="319"/>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474</v>
      </c>
      <c r="CG7" s="100" t="s">
        <v>147</v>
      </c>
      <c r="CH7" s="100" t="s">
        <v>479</v>
      </c>
      <c r="CI7" s="100" t="s">
        <v>141</v>
      </c>
      <c r="CJ7" s="100" t="s">
        <v>142</v>
      </c>
      <c r="CK7" s="100" t="s">
        <v>143</v>
      </c>
      <c r="CL7" s="100" t="s">
        <v>144</v>
      </c>
      <c r="CM7" s="100" t="s">
        <v>402</v>
      </c>
      <c r="CN7" s="275" t="s">
        <v>393</v>
      </c>
      <c r="CO7" s="275" t="s">
        <v>394</v>
      </c>
      <c r="CP7" s="275" t="s">
        <v>516</v>
      </c>
    </row>
    <row r="8" spans="2:94" ht="38.25" customHeight="1" x14ac:dyDescent="0.35">
      <c r="B8" s="39" t="s">
        <v>70</v>
      </c>
      <c r="C8" s="40"/>
      <c r="D8" s="40"/>
      <c r="E8" s="40"/>
      <c r="F8" s="40"/>
      <c r="G8" s="70">
        <v>76920.244204595248</v>
      </c>
      <c r="H8" s="70">
        <v>85135.672017589794</v>
      </c>
      <c r="I8" s="70">
        <v>90852.748300965977</v>
      </c>
      <c r="J8" s="70">
        <v>106859.89326221618</v>
      </c>
      <c r="K8" s="70">
        <v>112427.1632242863</v>
      </c>
      <c r="L8" s="70">
        <v>116186.96344236446</v>
      </c>
      <c r="M8" s="70">
        <v>114293.54794486841</v>
      </c>
      <c r="N8" s="178">
        <v>123805.69426225843</v>
      </c>
      <c r="O8" s="70">
        <v>129760.92688659621</v>
      </c>
      <c r="P8" s="70">
        <v>129274.82444712866</v>
      </c>
      <c r="Q8" s="70">
        <v>127822.75800872227</v>
      </c>
      <c r="R8" s="70">
        <v>127959.32765075593</v>
      </c>
      <c r="S8" s="70">
        <v>128439.1976697419</v>
      </c>
      <c r="T8" s="70">
        <v>129444.27076554278</v>
      </c>
      <c r="U8" s="70">
        <v>129470.54454862791</v>
      </c>
      <c r="V8" s="70">
        <v>128780.78554938821</v>
      </c>
      <c r="W8" s="70">
        <v>129063.45250680824</v>
      </c>
      <c r="X8" s="70">
        <v>131507.32081856823</v>
      </c>
      <c r="Y8" s="70">
        <v>132646.35057615588</v>
      </c>
      <c r="Z8" s="70">
        <v>137395.52663544542</v>
      </c>
      <c r="AA8" s="70">
        <v>138346.97213338909</v>
      </c>
      <c r="AB8" s="70">
        <v>141787.95832059823</v>
      </c>
      <c r="AC8" s="70">
        <v>146162.98978533113</v>
      </c>
      <c r="AD8" s="70">
        <v>148299.39476554841</v>
      </c>
      <c r="AE8" s="70">
        <v>145503.67400479846</v>
      </c>
      <c r="AF8" s="70">
        <v>153263.84387073517</v>
      </c>
      <c r="AG8" s="70">
        <v>154383.93433830838</v>
      </c>
      <c r="AH8" s="70">
        <v>155187.78326777261</v>
      </c>
      <c r="AI8" s="70">
        <v>158259.35728633226</v>
      </c>
      <c r="AJ8" s="70">
        <v>155945.79263178864</v>
      </c>
      <c r="AK8" s="70">
        <v>150958.32001613133</v>
      </c>
      <c r="AL8" s="70">
        <v>154875.14812087145</v>
      </c>
      <c r="AM8" s="70">
        <v>157247.44039697479</v>
      </c>
      <c r="AN8" s="70">
        <v>158166.37097769137</v>
      </c>
      <c r="AO8" s="70">
        <v>162366.95880814243</v>
      </c>
      <c r="AP8" s="70">
        <v>163885.9709679638</v>
      </c>
      <c r="AQ8" s="70">
        <v>164399.47221786177</v>
      </c>
      <c r="AR8" s="70">
        <v>166278.20413464282</v>
      </c>
      <c r="AS8" s="70">
        <v>170384.45874528977</v>
      </c>
      <c r="AT8" s="70">
        <v>171155.35449757948</v>
      </c>
      <c r="AU8" s="70">
        <v>172376.95040435912</v>
      </c>
      <c r="AV8" s="70">
        <v>169784.05784670188</v>
      </c>
      <c r="AW8" s="70">
        <v>172930.27727294047</v>
      </c>
      <c r="AX8" s="70">
        <v>177318.20915880584</v>
      </c>
      <c r="AY8" s="178">
        <v>180215.01227318853</v>
      </c>
      <c r="AZ8" s="178">
        <v>177852.4567497432</v>
      </c>
      <c r="BA8" s="178">
        <v>181136.61813218071</v>
      </c>
      <c r="BB8" s="178">
        <v>180500.4930479381</v>
      </c>
      <c r="BC8" s="178">
        <v>179268.53439360583</v>
      </c>
      <c r="BD8" s="178">
        <v>176481.28174578762</v>
      </c>
      <c r="BE8" s="178">
        <v>177403.94224660544</v>
      </c>
      <c r="BF8" s="178">
        <v>178122.99774853961</v>
      </c>
      <c r="BG8" s="178">
        <v>176131.31694822211</v>
      </c>
      <c r="BH8" s="178">
        <v>175351.92384829134</v>
      </c>
      <c r="BI8" s="178">
        <v>180462.23688694602</v>
      </c>
      <c r="BJ8" s="178">
        <v>183196.87188021978</v>
      </c>
      <c r="BK8" s="178">
        <v>187156.78492579598</v>
      </c>
      <c r="BL8" s="178">
        <v>190840.97890940972</v>
      </c>
      <c r="BM8" s="178">
        <v>187685.08837318933</v>
      </c>
      <c r="BN8" s="178">
        <v>186688.65060204628</v>
      </c>
      <c r="BO8" s="178">
        <v>186296.74869595887</v>
      </c>
      <c r="BP8" s="178">
        <v>192547.56245431703</v>
      </c>
      <c r="BQ8" s="178">
        <v>194540.70117421151</v>
      </c>
      <c r="BR8" s="178">
        <v>193513.54773713136</v>
      </c>
      <c r="BS8" s="178">
        <v>194354.62656867201</v>
      </c>
      <c r="BT8" s="178">
        <v>199167.45150511054</v>
      </c>
      <c r="BU8" s="178">
        <v>198632.93353227701</v>
      </c>
      <c r="BV8" s="178">
        <v>199876.13938598154</v>
      </c>
      <c r="BW8" s="178">
        <v>204945.28776103345</v>
      </c>
      <c r="BX8" s="178">
        <v>200110.97143337491</v>
      </c>
      <c r="BY8" s="178">
        <v>180953.39196357573</v>
      </c>
      <c r="BZ8" s="178">
        <v>189715.18929453092</v>
      </c>
      <c r="CA8" s="178">
        <v>192135.58409480203</v>
      </c>
      <c r="CB8" s="178">
        <v>196532.38832767706</v>
      </c>
      <c r="CC8" s="178">
        <v>198976.53447088716</v>
      </c>
      <c r="CD8" s="178">
        <v>200140.32276970727</v>
      </c>
      <c r="CE8" s="178">
        <v>197373.86357832147</v>
      </c>
      <c r="CF8" s="178">
        <v>199808.49984445245</v>
      </c>
      <c r="CG8" s="178">
        <v>203696.33435194925</v>
      </c>
      <c r="CH8" s="178">
        <v>206375.01632743445</v>
      </c>
      <c r="CI8" s="178">
        <v>210763.11734644539</v>
      </c>
      <c r="CJ8" s="178">
        <v>209223.08042951836</v>
      </c>
      <c r="CK8" s="178">
        <v>203176.42591232347</v>
      </c>
      <c r="CL8" s="178">
        <v>205547.56297792052</v>
      </c>
      <c r="CM8" s="178">
        <v>203421.90633671809</v>
      </c>
      <c r="CN8" s="178">
        <v>205029.26452663649</v>
      </c>
      <c r="CO8" s="178">
        <v>205862.41330039455</v>
      </c>
      <c r="CP8" s="178">
        <v>207487.15195096406</v>
      </c>
    </row>
    <row r="9" spans="2:94" ht="38.25" customHeight="1" x14ac:dyDescent="0.35">
      <c r="B9" s="41"/>
      <c r="C9" s="131" t="s">
        <v>29</v>
      </c>
      <c r="D9" s="126"/>
      <c r="E9" s="126"/>
      <c r="F9" s="114"/>
      <c r="G9" s="70">
        <v>18599.690216235002</v>
      </c>
      <c r="H9" s="70">
        <v>32553.347997955003</v>
      </c>
      <c r="I9" s="70">
        <v>37106.907377916003</v>
      </c>
      <c r="J9" s="70">
        <v>39652.584967710529</v>
      </c>
      <c r="K9" s="70">
        <v>43822.903114154498</v>
      </c>
      <c r="L9" s="70">
        <v>49932.186385336739</v>
      </c>
      <c r="M9" s="70">
        <v>56885.647866721891</v>
      </c>
      <c r="N9" s="178">
        <v>61258.864358000726</v>
      </c>
      <c r="O9" s="70">
        <v>60688.839746302001</v>
      </c>
      <c r="P9" s="70">
        <v>60635.082326912976</v>
      </c>
      <c r="Q9" s="70">
        <v>60675.373707946957</v>
      </c>
      <c r="R9" s="70">
        <v>59819.377700956044</v>
      </c>
      <c r="S9" s="70">
        <v>61549.472716528893</v>
      </c>
      <c r="T9" s="70">
        <v>61578.408047878416</v>
      </c>
      <c r="U9" s="70">
        <v>61547.768404872026</v>
      </c>
      <c r="V9" s="70">
        <v>61545.144618811988</v>
      </c>
      <c r="W9" s="70">
        <v>63590.638289454044</v>
      </c>
      <c r="X9" s="70">
        <v>63450.078589834979</v>
      </c>
      <c r="Y9" s="70">
        <v>64346.508502651996</v>
      </c>
      <c r="Z9" s="70">
        <v>68351.123786047014</v>
      </c>
      <c r="AA9" s="70">
        <v>67683.784748502309</v>
      </c>
      <c r="AB9" s="70">
        <v>68125.801454782952</v>
      </c>
      <c r="AC9" s="70">
        <v>70416.826810344006</v>
      </c>
      <c r="AD9" s="70">
        <v>70095.697857753985</v>
      </c>
      <c r="AE9" s="70">
        <v>69972.870647123986</v>
      </c>
      <c r="AF9" s="70">
        <v>69836.670706434001</v>
      </c>
      <c r="AG9" s="70">
        <v>69880.687754463623</v>
      </c>
      <c r="AH9" s="70">
        <v>70520.578774123016</v>
      </c>
      <c r="AI9" s="70">
        <v>70886.736650504958</v>
      </c>
      <c r="AJ9" s="70">
        <v>70501.446634039079</v>
      </c>
      <c r="AK9" s="70">
        <v>70868.281171749957</v>
      </c>
      <c r="AL9" s="70">
        <v>74618.382493783487</v>
      </c>
      <c r="AM9" s="70">
        <v>74732.558750431985</v>
      </c>
      <c r="AN9" s="70">
        <v>75117.007046341983</v>
      </c>
      <c r="AO9" s="70">
        <v>76895.93351476005</v>
      </c>
      <c r="AP9" s="70">
        <v>76586.428873737008</v>
      </c>
      <c r="AQ9" s="70">
        <v>76412.812174317005</v>
      </c>
      <c r="AR9" s="70">
        <v>76338.778849661045</v>
      </c>
      <c r="AS9" s="70">
        <v>78425.022647575955</v>
      </c>
      <c r="AT9" s="70">
        <v>78431.157287571026</v>
      </c>
      <c r="AU9" s="70">
        <v>78387.976420601073</v>
      </c>
      <c r="AV9" s="70">
        <v>78227.785941750029</v>
      </c>
      <c r="AW9" s="70">
        <v>78513.682106278997</v>
      </c>
      <c r="AX9" s="70">
        <v>82406.190808899002</v>
      </c>
      <c r="AY9" s="178">
        <v>81166.048173379968</v>
      </c>
      <c r="AZ9" s="178">
        <v>81448.208651519977</v>
      </c>
      <c r="BA9" s="178">
        <v>84215.851748724992</v>
      </c>
      <c r="BB9" s="178">
        <v>84874.922701851974</v>
      </c>
      <c r="BC9" s="178">
        <v>84796.670580997015</v>
      </c>
      <c r="BD9" s="178">
        <v>84862.2440986</v>
      </c>
      <c r="BE9" s="178">
        <v>84862.244098599986</v>
      </c>
      <c r="BF9" s="178">
        <v>86249.868963287008</v>
      </c>
      <c r="BG9" s="178">
        <v>86072.032128655032</v>
      </c>
      <c r="BH9" s="178">
        <v>85950.994708979822</v>
      </c>
      <c r="BI9" s="178">
        <v>84887.527609461016</v>
      </c>
      <c r="BJ9" s="178">
        <v>87695.509151125822</v>
      </c>
      <c r="BK9" s="178">
        <v>88314.989570376027</v>
      </c>
      <c r="BL9" s="178">
        <v>90124.170514477999</v>
      </c>
      <c r="BM9" s="178">
        <v>86574.945043978005</v>
      </c>
      <c r="BN9" s="178">
        <v>86168.648517775029</v>
      </c>
      <c r="BO9" s="178">
        <v>85867.445250942023</v>
      </c>
      <c r="BP9" s="178">
        <v>86531.663795535016</v>
      </c>
      <c r="BQ9" s="178">
        <v>87063.565870378021</v>
      </c>
      <c r="BR9" s="178">
        <v>87104.576766578015</v>
      </c>
      <c r="BS9" s="178">
        <v>86832.442916158005</v>
      </c>
      <c r="BT9" s="178">
        <v>87501.953928668023</v>
      </c>
      <c r="BU9" s="178">
        <v>87439.586217164018</v>
      </c>
      <c r="BV9" s="178">
        <v>87823.921495694027</v>
      </c>
      <c r="BW9" s="178">
        <v>89727.158807844011</v>
      </c>
      <c r="BX9" s="178">
        <v>88727.621957563999</v>
      </c>
      <c r="BY9" s="178">
        <v>86491.135138804006</v>
      </c>
      <c r="BZ9" s="178">
        <v>90499.57564408402</v>
      </c>
      <c r="CA9" s="178">
        <v>90308.131282607021</v>
      </c>
      <c r="CB9" s="178">
        <v>92844.036820137029</v>
      </c>
      <c r="CC9" s="178">
        <v>91475.403431767103</v>
      </c>
      <c r="CD9" s="178">
        <v>91794.034601597101</v>
      </c>
      <c r="CE9" s="178">
        <v>91809.111973660038</v>
      </c>
      <c r="CF9" s="178">
        <v>91522.235920740044</v>
      </c>
      <c r="CG9" s="178">
        <v>91460.468998269062</v>
      </c>
      <c r="CH9" s="178">
        <v>91656.882580051068</v>
      </c>
      <c r="CI9" s="178">
        <v>92199.894967609041</v>
      </c>
      <c r="CJ9" s="178">
        <v>91443.057128279048</v>
      </c>
      <c r="CK9" s="178">
        <v>90662.430484641023</v>
      </c>
      <c r="CL9" s="178">
        <v>90347.126987511001</v>
      </c>
      <c r="CM9" s="178">
        <v>88000.936325219023</v>
      </c>
      <c r="CN9" s="178">
        <v>90729.531920079957</v>
      </c>
      <c r="CO9" s="178">
        <v>92478.644817713008</v>
      </c>
      <c r="CP9" s="178">
        <v>92519.722930153017</v>
      </c>
    </row>
    <row r="10" spans="2:94" ht="38.25" customHeight="1" x14ac:dyDescent="0.35">
      <c r="B10" s="41"/>
      <c r="C10" s="131" t="s">
        <v>30</v>
      </c>
      <c r="D10" s="126"/>
      <c r="E10" s="126"/>
      <c r="F10" s="114"/>
      <c r="G10" s="70">
        <v>25913.664837091015</v>
      </c>
      <c r="H10" s="70">
        <v>31223.578087287911</v>
      </c>
      <c r="I10" s="70">
        <v>28984.026142630377</v>
      </c>
      <c r="J10" s="70">
        <v>32991.87544344952</v>
      </c>
      <c r="K10" s="70">
        <v>33256.971459868641</v>
      </c>
      <c r="L10" s="70">
        <v>28931.572648742695</v>
      </c>
      <c r="M10" s="70">
        <v>22828.792662579508</v>
      </c>
      <c r="N10" s="178">
        <v>18469.425437693913</v>
      </c>
      <c r="O10" s="70">
        <v>18765.883046694311</v>
      </c>
      <c r="P10" s="70">
        <v>18544.140716052843</v>
      </c>
      <c r="Q10" s="70">
        <v>18268.910379869205</v>
      </c>
      <c r="R10" s="70">
        <v>18329.811870708822</v>
      </c>
      <c r="S10" s="70">
        <v>17581.48462797391</v>
      </c>
      <c r="T10" s="70">
        <v>17283.244818359879</v>
      </c>
      <c r="U10" s="70">
        <v>17009.933155831808</v>
      </c>
      <c r="V10" s="70">
        <v>18243.129202870728</v>
      </c>
      <c r="W10" s="70">
        <v>18321.160637949455</v>
      </c>
      <c r="X10" s="70">
        <v>18083.606857952338</v>
      </c>
      <c r="Y10" s="70">
        <v>17817.906365166626</v>
      </c>
      <c r="Z10" s="70">
        <v>17656.856576539365</v>
      </c>
      <c r="AA10" s="70">
        <v>18031.243815781931</v>
      </c>
      <c r="AB10" s="70">
        <v>18894.626168256618</v>
      </c>
      <c r="AC10" s="70">
        <v>18886.855490579899</v>
      </c>
      <c r="AD10" s="70">
        <v>19578.217836615338</v>
      </c>
      <c r="AE10" s="70">
        <v>18842.839344618136</v>
      </c>
      <c r="AF10" s="70">
        <v>20788.25246395772</v>
      </c>
      <c r="AG10" s="70">
        <v>20470.249593191904</v>
      </c>
      <c r="AH10" s="70">
        <v>20655.36230916225</v>
      </c>
      <c r="AI10" s="70">
        <v>20898.623984309383</v>
      </c>
      <c r="AJ10" s="70">
        <v>20101.335107988754</v>
      </c>
      <c r="AK10" s="70">
        <v>18604.296593926629</v>
      </c>
      <c r="AL10" s="70">
        <v>17708.422841553453</v>
      </c>
      <c r="AM10" s="70">
        <v>18069.177644342395</v>
      </c>
      <c r="AN10" s="70">
        <v>18235.109776802256</v>
      </c>
      <c r="AO10" s="70">
        <v>18166.259432771825</v>
      </c>
      <c r="AP10" s="70">
        <v>18212.872495816118</v>
      </c>
      <c r="AQ10" s="70">
        <v>17943.647167816245</v>
      </c>
      <c r="AR10" s="70">
        <v>18666.064435133794</v>
      </c>
      <c r="AS10" s="70">
        <v>18695.807704061954</v>
      </c>
      <c r="AT10" s="70">
        <v>18693.11611249112</v>
      </c>
      <c r="AU10" s="70">
        <v>18195.113111345407</v>
      </c>
      <c r="AV10" s="70">
        <v>18079.82554367902</v>
      </c>
      <c r="AW10" s="70">
        <v>18007.052141855394</v>
      </c>
      <c r="AX10" s="70">
        <v>17929.084362173853</v>
      </c>
      <c r="AY10" s="178">
        <v>18486.260247335631</v>
      </c>
      <c r="AZ10" s="178">
        <v>18766.99171845851</v>
      </c>
      <c r="BA10" s="178">
        <v>18687.610297732579</v>
      </c>
      <c r="BB10" s="178">
        <v>18168.082626178824</v>
      </c>
      <c r="BC10" s="178">
        <v>18887.448158579107</v>
      </c>
      <c r="BD10" s="178">
        <v>18394.908647493714</v>
      </c>
      <c r="BE10" s="178">
        <v>18370.926197925291</v>
      </c>
      <c r="BF10" s="178">
        <v>18051.69030433282</v>
      </c>
      <c r="BG10" s="178">
        <v>17521.631710301001</v>
      </c>
      <c r="BH10" s="178">
        <v>17540.430783818869</v>
      </c>
      <c r="BI10" s="178">
        <v>17413.273026616574</v>
      </c>
      <c r="BJ10" s="178">
        <v>17676.205111243649</v>
      </c>
      <c r="BK10" s="178">
        <v>18071.954516862519</v>
      </c>
      <c r="BL10" s="178">
        <v>17734.064792102927</v>
      </c>
      <c r="BM10" s="178">
        <v>17562.306231509836</v>
      </c>
      <c r="BN10" s="178">
        <v>17413.211053188246</v>
      </c>
      <c r="BO10" s="178">
        <v>19137.074781160645</v>
      </c>
      <c r="BP10" s="178">
        <v>19720.531059302099</v>
      </c>
      <c r="BQ10" s="178">
        <v>19167.052170281007</v>
      </c>
      <c r="BR10" s="178">
        <v>19577.184769838241</v>
      </c>
      <c r="BS10" s="178">
        <v>19167.735224170327</v>
      </c>
      <c r="BT10" s="178">
        <v>19052.561069951589</v>
      </c>
      <c r="BU10" s="178">
        <v>18711.858085743283</v>
      </c>
      <c r="BV10" s="178">
        <v>18687.180413016085</v>
      </c>
      <c r="BW10" s="178">
        <v>18710.602382205121</v>
      </c>
      <c r="BX10" s="178">
        <v>18659.497418263141</v>
      </c>
      <c r="BY10" s="178">
        <v>18613.25915238481</v>
      </c>
      <c r="BZ10" s="178">
        <v>19222.016263609286</v>
      </c>
      <c r="CA10" s="178">
        <v>18803.219722444344</v>
      </c>
      <c r="CB10" s="178">
        <v>18268.25934879628</v>
      </c>
      <c r="CC10" s="178">
        <v>21107.465837876473</v>
      </c>
      <c r="CD10" s="178">
        <v>21531.604171761268</v>
      </c>
      <c r="CE10" s="178">
        <v>21319.309779039086</v>
      </c>
      <c r="CF10" s="178">
        <v>21528.054177238384</v>
      </c>
      <c r="CG10" s="178">
        <v>21548.305297595372</v>
      </c>
      <c r="CH10" s="178">
        <v>21354.127615017795</v>
      </c>
      <c r="CI10" s="178">
        <v>22212.203253142699</v>
      </c>
      <c r="CJ10" s="178">
        <v>23090.371464549986</v>
      </c>
      <c r="CK10" s="178">
        <v>21907.37309649153</v>
      </c>
      <c r="CL10" s="178">
        <v>22234.292673434589</v>
      </c>
      <c r="CM10" s="178">
        <v>22230.911693714759</v>
      </c>
      <c r="CN10" s="178">
        <v>21584.681193142409</v>
      </c>
      <c r="CO10" s="178">
        <v>21714.062947190614</v>
      </c>
      <c r="CP10" s="178">
        <v>21687.815087718402</v>
      </c>
    </row>
    <row r="11" spans="2:94" ht="38.25" customHeight="1" x14ac:dyDescent="0.35">
      <c r="B11" s="41"/>
      <c r="C11" s="131" t="s">
        <v>31</v>
      </c>
      <c r="D11" s="126"/>
      <c r="E11" s="126"/>
      <c r="F11" s="115"/>
      <c r="G11" s="70">
        <v>2207.3362178440002</v>
      </c>
      <c r="H11" s="70">
        <v>2688.3120609221896</v>
      </c>
      <c r="I11" s="70">
        <v>3146.142209242867</v>
      </c>
      <c r="J11" s="70">
        <v>3280.0988410031905</v>
      </c>
      <c r="K11" s="70">
        <v>3329.2439986169388</v>
      </c>
      <c r="L11" s="70">
        <v>3327.1482940155197</v>
      </c>
      <c r="M11" s="70">
        <v>3166.6775206481811</v>
      </c>
      <c r="N11" s="178">
        <v>2799.6503475795025</v>
      </c>
      <c r="O11" s="70">
        <v>2703.6958298841569</v>
      </c>
      <c r="P11" s="70">
        <v>2707.7656809565678</v>
      </c>
      <c r="Q11" s="70">
        <v>2636.433648885451</v>
      </c>
      <c r="R11" s="70">
        <v>2634.3162682269649</v>
      </c>
      <c r="S11" s="70">
        <v>2605.4161118460643</v>
      </c>
      <c r="T11" s="70">
        <v>2616.4777883106458</v>
      </c>
      <c r="U11" s="70">
        <v>2586.1006552251006</v>
      </c>
      <c r="V11" s="70">
        <v>2598.6806350081993</v>
      </c>
      <c r="W11" s="70">
        <v>2581.1712466539921</v>
      </c>
      <c r="X11" s="70">
        <v>2537.005550407137</v>
      </c>
      <c r="Y11" s="70">
        <v>2484.0636644301244</v>
      </c>
      <c r="Z11" s="70">
        <v>2499.2923183359612</v>
      </c>
      <c r="AA11" s="70">
        <v>2437.8868979892086</v>
      </c>
      <c r="AB11" s="70">
        <v>2435.1413546702297</v>
      </c>
      <c r="AC11" s="70">
        <v>2458.2095863062491</v>
      </c>
      <c r="AD11" s="70">
        <v>2428.3852111024084</v>
      </c>
      <c r="AE11" s="70">
        <v>2404.6796618442354</v>
      </c>
      <c r="AF11" s="70">
        <v>2371.4072005095109</v>
      </c>
      <c r="AG11" s="70">
        <v>2345.7512699017398</v>
      </c>
      <c r="AH11" s="70">
        <v>2344.1686289822751</v>
      </c>
      <c r="AI11" s="70">
        <v>2338.3365187711852</v>
      </c>
      <c r="AJ11" s="70">
        <v>2267.6064905271069</v>
      </c>
      <c r="AK11" s="70">
        <v>2217.7922783536219</v>
      </c>
      <c r="AL11" s="70">
        <v>2176.1749759673462</v>
      </c>
      <c r="AM11" s="70">
        <v>2142.6720198140965</v>
      </c>
      <c r="AN11" s="70">
        <v>2126.7094410302966</v>
      </c>
      <c r="AO11" s="70">
        <v>2113.2760105959596</v>
      </c>
      <c r="AP11" s="70">
        <v>2105.1878838530433</v>
      </c>
      <c r="AQ11" s="70">
        <v>2098.9317140524872</v>
      </c>
      <c r="AR11" s="70">
        <v>2093.4082420680461</v>
      </c>
      <c r="AS11" s="70">
        <v>2108.5918449381911</v>
      </c>
      <c r="AT11" s="70">
        <v>2104.9045215130104</v>
      </c>
      <c r="AU11" s="70">
        <v>2090.3517282983134</v>
      </c>
      <c r="AV11" s="70">
        <v>2050.4352306550395</v>
      </c>
      <c r="AW11" s="70">
        <v>2050.231481845321</v>
      </c>
      <c r="AX11" s="70">
        <v>2040.0516212112336</v>
      </c>
      <c r="AY11" s="178">
        <v>2021.1444128445701</v>
      </c>
      <c r="AZ11" s="178">
        <v>2000.8500242111827</v>
      </c>
      <c r="BA11" s="178">
        <v>1994.9686482362567</v>
      </c>
      <c r="BB11" s="178">
        <v>1946.6509595091391</v>
      </c>
      <c r="BC11" s="178">
        <v>1884.0250423470904</v>
      </c>
      <c r="BD11" s="178">
        <v>1864.8834240221772</v>
      </c>
      <c r="BE11" s="178">
        <v>1864.8834240221772</v>
      </c>
      <c r="BF11" s="178">
        <v>1835.5136535403897</v>
      </c>
      <c r="BG11" s="178">
        <v>1810.0424501483326</v>
      </c>
      <c r="BH11" s="178">
        <v>1755.8128447336642</v>
      </c>
      <c r="BI11" s="178">
        <v>1747.2107451724303</v>
      </c>
      <c r="BJ11" s="178">
        <v>1729.8372504979479</v>
      </c>
      <c r="BK11" s="178">
        <v>1674.4331987614826</v>
      </c>
      <c r="BL11" s="178">
        <v>1669.9245921119925</v>
      </c>
      <c r="BM11" s="178">
        <v>1636.681118043562</v>
      </c>
      <c r="BN11" s="178">
        <v>1611.2128572495485</v>
      </c>
      <c r="BO11" s="178">
        <v>1572.8466818891757</v>
      </c>
      <c r="BP11" s="178">
        <v>1568.4694311960075</v>
      </c>
      <c r="BQ11" s="178">
        <v>1544.8495371576616</v>
      </c>
      <c r="BR11" s="178">
        <v>1524.6247057302808</v>
      </c>
      <c r="BS11" s="178">
        <v>1505.4171274173607</v>
      </c>
      <c r="BT11" s="178">
        <v>1490.1294070600582</v>
      </c>
      <c r="BU11" s="178">
        <v>1466.9022499814562</v>
      </c>
      <c r="BV11" s="178">
        <v>1456.5935379160162</v>
      </c>
      <c r="BW11" s="178">
        <v>1389.0930875353592</v>
      </c>
      <c r="BX11" s="178">
        <v>1366.9604191816284</v>
      </c>
      <c r="BY11" s="178">
        <v>1353.7030758221936</v>
      </c>
      <c r="BZ11" s="178">
        <v>1315.6766406788352</v>
      </c>
      <c r="CA11" s="178">
        <v>1291.2202465680284</v>
      </c>
      <c r="CB11" s="178">
        <v>1294.2694225902637</v>
      </c>
      <c r="CC11" s="178">
        <v>1311.6453519175805</v>
      </c>
      <c r="CD11" s="178">
        <v>1307.156011389352</v>
      </c>
      <c r="CE11" s="178">
        <v>1283.4102316374447</v>
      </c>
      <c r="CF11" s="178">
        <v>1260.9910956785786</v>
      </c>
      <c r="CG11" s="178">
        <v>1249.7962803457392</v>
      </c>
      <c r="CH11" s="178">
        <v>1241.0146623736573</v>
      </c>
      <c r="CI11" s="178">
        <v>1233.9318090736035</v>
      </c>
      <c r="CJ11" s="178">
        <v>1223.5857209455628</v>
      </c>
      <c r="CK11" s="178">
        <v>1184.7558804276953</v>
      </c>
      <c r="CL11" s="178">
        <v>1171.1993876581</v>
      </c>
      <c r="CM11" s="178">
        <v>1149.6913123338284</v>
      </c>
      <c r="CN11" s="178">
        <v>1119.9119874163557</v>
      </c>
      <c r="CO11" s="178">
        <v>1115.537362170018</v>
      </c>
      <c r="CP11" s="178">
        <v>1090.567081330285</v>
      </c>
    </row>
    <row r="12" spans="2:94" ht="38.25" customHeight="1" x14ac:dyDescent="0.35">
      <c r="B12" s="41"/>
      <c r="C12" s="131" t="s">
        <v>32</v>
      </c>
      <c r="D12" s="126"/>
      <c r="E12" s="126"/>
      <c r="F12" s="115"/>
      <c r="G12" s="70">
        <v>1275.9418432</v>
      </c>
      <c r="H12" s="70">
        <v>835.22100515203545</v>
      </c>
      <c r="I12" s="70">
        <v>818.09702105726456</v>
      </c>
      <c r="J12" s="70">
        <v>707.91779640879065</v>
      </c>
      <c r="K12" s="70">
        <v>636.61564850562536</v>
      </c>
      <c r="L12" s="70">
        <v>585.60453366114484</v>
      </c>
      <c r="M12" s="70">
        <v>507.74117573574091</v>
      </c>
      <c r="N12" s="178">
        <v>383.12229219964195</v>
      </c>
      <c r="O12" s="70">
        <v>370.47473130080294</v>
      </c>
      <c r="P12" s="70">
        <v>378.25151865590738</v>
      </c>
      <c r="Q12" s="70">
        <v>360.87561241536724</v>
      </c>
      <c r="R12" s="70">
        <v>376.14647241321023</v>
      </c>
      <c r="S12" s="70">
        <v>370.39439153913935</v>
      </c>
      <c r="T12" s="70">
        <v>335.23803760507104</v>
      </c>
      <c r="U12" s="70">
        <v>330.84323412606557</v>
      </c>
      <c r="V12" s="70">
        <v>329.51364800404417</v>
      </c>
      <c r="W12" s="70">
        <v>321.1257028698127</v>
      </c>
      <c r="X12" s="70">
        <v>324.49511449573015</v>
      </c>
      <c r="Y12" s="70">
        <v>315.30435312274801</v>
      </c>
      <c r="Z12" s="70">
        <v>266.68370598823009</v>
      </c>
      <c r="AA12" s="70">
        <v>258.51225204872793</v>
      </c>
      <c r="AB12" s="70">
        <v>249.63777872705674</v>
      </c>
      <c r="AC12" s="70">
        <v>256.76740621513318</v>
      </c>
      <c r="AD12" s="70">
        <v>260.47056272560712</v>
      </c>
      <c r="AE12" s="70">
        <v>259.01173174078093</v>
      </c>
      <c r="AF12" s="70">
        <v>192.75587029628673</v>
      </c>
      <c r="AG12" s="70">
        <v>189.31963067668002</v>
      </c>
      <c r="AH12" s="70">
        <v>186.98464160261469</v>
      </c>
      <c r="AI12" s="70">
        <v>184.45494926171736</v>
      </c>
      <c r="AJ12" s="70">
        <v>173.19697938523765</v>
      </c>
      <c r="AK12" s="70">
        <v>176.79137428490756</v>
      </c>
      <c r="AL12" s="70">
        <v>160.60673821599255</v>
      </c>
      <c r="AM12" s="70">
        <v>163.61965036200164</v>
      </c>
      <c r="AN12" s="70">
        <v>162.08519470792311</v>
      </c>
      <c r="AO12" s="70">
        <v>162.35523638986521</v>
      </c>
      <c r="AP12" s="70">
        <v>167.62948463246238</v>
      </c>
      <c r="AQ12" s="70">
        <v>153.21544223204069</v>
      </c>
      <c r="AR12" s="70">
        <v>149.34474482202492</v>
      </c>
      <c r="AS12" s="70">
        <v>154.89312339430941</v>
      </c>
      <c r="AT12" s="70">
        <v>151.85295447744906</v>
      </c>
      <c r="AU12" s="70">
        <v>157.1879079474088</v>
      </c>
      <c r="AV12" s="70">
        <v>154.49551300376811</v>
      </c>
      <c r="AW12" s="70">
        <v>143.08197462120808</v>
      </c>
      <c r="AX12" s="70">
        <v>140.71022907479323</v>
      </c>
      <c r="AY12" s="178">
        <v>148.00888946133725</v>
      </c>
      <c r="AZ12" s="178">
        <v>145.01358933157903</v>
      </c>
      <c r="BA12" s="178">
        <v>146.25111605270067</v>
      </c>
      <c r="BB12" s="178">
        <v>142.97192068387321</v>
      </c>
      <c r="BC12" s="178">
        <v>122.94061980107209</v>
      </c>
      <c r="BD12" s="178">
        <v>118.82589018989863</v>
      </c>
      <c r="BE12" s="178">
        <v>118.82589018989863</v>
      </c>
      <c r="BF12" s="178">
        <v>117.80130057183801</v>
      </c>
      <c r="BG12" s="178">
        <v>117.88036010935811</v>
      </c>
      <c r="BH12" s="178">
        <v>114.40050218170184</v>
      </c>
      <c r="BI12" s="178">
        <v>114.36664833354902</v>
      </c>
      <c r="BJ12" s="178">
        <v>97.158246162706732</v>
      </c>
      <c r="BK12" s="178">
        <v>100.47032178343832</v>
      </c>
      <c r="BL12" s="178">
        <v>101.43768710014052</v>
      </c>
      <c r="BM12" s="178">
        <v>99.064609910159334</v>
      </c>
      <c r="BN12" s="178">
        <v>97.971813709023465</v>
      </c>
      <c r="BO12" s="178">
        <v>79.8407906800402</v>
      </c>
      <c r="BP12" s="178">
        <v>78.205987599159258</v>
      </c>
      <c r="BQ12" s="178">
        <v>75.017544805249287</v>
      </c>
      <c r="BR12" s="178">
        <v>74.790926754801461</v>
      </c>
      <c r="BS12" s="178">
        <v>74.940818966817005</v>
      </c>
      <c r="BT12" s="178">
        <v>78.660777882942796</v>
      </c>
      <c r="BU12" s="178">
        <v>77.892810538227025</v>
      </c>
      <c r="BV12" s="178">
        <v>60.811638764123998</v>
      </c>
      <c r="BW12" s="178">
        <v>60.681924194684001</v>
      </c>
      <c r="BX12" s="178">
        <v>59.254160821359513</v>
      </c>
      <c r="BY12" s="178">
        <v>56.212442087198006</v>
      </c>
      <c r="BZ12" s="178">
        <v>56.609833557435444</v>
      </c>
      <c r="CA12" s="178">
        <v>39.260225799381999</v>
      </c>
      <c r="CB12" s="178">
        <v>38.836484435067995</v>
      </c>
      <c r="CC12" s="178">
        <v>40.971701861077996</v>
      </c>
      <c r="CD12" s="178">
        <v>42.123746857493373</v>
      </c>
      <c r="CE12" s="178">
        <v>40.088851503049</v>
      </c>
      <c r="CF12" s="178">
        <v>40.613764533054997</v>
      </c>
      <c r="CG12" s="178">
        <v>40.850706315028994</v>
      </c>
      <c r="CH12" s="178">
        <v>22.491751644365181</v>
      </c>
      <c r="CI12" s="178">
        <v>22.790946401395001</v>
      </c>
      <c r="CJ12" s="178">
        <v>23.302924352365004</v>
      </c>
      <c r="CK12" s="178">
        <v>22.818372743663637</v>
      </c>
      <c r="CL12" s="178">
        <v>23.115911702268999</v>
      </c>
      <c r="CM12" s="178">
        <v>2.4203585669700005</v>
      </c>
      <c r="CN12" s="178">
        <v>2.1856801097432195</v>
      </c>
      <c r="CO12" s="178">
        <v>2.2073987742659997</v>
      </c>
      <c r="CP12" s="178">
        <v>2.1750961317599997</v>
      </c>
    </row>
    <row r="13" spans="2:94" ht="38.25" customHeight="1" x14ac:dyDescent="0.35">
      <c r="B13" s="41"/>
      <c r="C13" s="131" t="s">
        <v>33</v>
      </c>
      <c r="D13" s="126"/>
      <c r="E13" s="126"/>
      <c r="F13" s="115"/>
      <c r="G13" s="70">
        <v>10509.236173186999</v>
      </c>
      <c r="H13" s="70">
        <v>9511.8697180396048</v>
      </c>
      <c r="I13" s="70">
        <v>8668.5973247318161</v>
      </c>
      <c r="J13" s="70">
        <v>7193.1586138297207</v>
      </c>
      <c r="K13" s="70">
        <v>6098.3599664444655</v>
      </c>
      <c r="L13" s="70">
        <v>5948.9786358578549</v>
      </c>
      <c r="M13" s="70">
        <v>5830.1420035024621</v>
      </c>
      <c r="N13" s="178">
        <v>6178.9655461051461</v>
      </c>
      <c r="O13" s="70">
        <v>5760.7719874239247</v>
      </c>
      <c r="P13" s="70">
        <v>5744.4101146662288</v>
      </c>
      <c r="Q13" s="70">
        <v>5534.4373771278679</v>
      </c>
      <c r="R13" s="70">
        <v>5668.8912491518513</v>
      </c>
      <c r="S13" s="70">
        <v>5570.0905354785882</v>
      </c>
      <c r="T13" s="70">
        <v>5533.3932026195962</v>
      </c>
      <c r="U13" s="70">
        <v>6680.9983899586905</v>
      </c>
      <c r="V13" s="70">
        <v>6855.6336198089548</v>
      </c>
      <c r="W13" s="70">
        <v>6824.9445905588937</v>
      </c>
      <c r="X13" s="70">
        <v>6621.4842888297571</v>
      </c>
      <c r="Y13" s="70">
        <v>6461.8539641737425</v>
      </c>
      <c r="Z13" s="70">
        <v>6553.6492877010824</v>
      </c>
      <c r="AA13" s="70">
        <v>6614.8889565113514</v>
      </c>
      <c r="AB13" s="70">
        <v>6639.3810257520354</v>
      </c>
      <c r="AC13" s="70">
        <v>6874.2060628615791</v>
      </c>
      <c r="AD13" s="70">
        <v>6868.9420104284109</v>
      </c>
      <c r="AE13" s="70">
        <v>6743.0307357446254</v>
      </c>
      <c r="AF13" s="70">
        <v>9653.6341880606269</v>
      </c>
      <c r="AG13" s="70">
        <v>9607.8815620279674</v>
      </c>
      <c r="AH13" s="70">
        <v>9678.5852472757324</v>
      </c>
      <c r="AI13" s="70">
        <v>9693.7964144380312</v>
      </c>
      <c r="AJ13" s="70">
        <v>9589.0352843905202</v>
      </c>
      <c r="AK13" s="70">
        <v>9189.3956360049051</v>
      </c>
      <c r="AL13" s="70">
        <v>9150.4458911813981</v>
      </c>
      <c r="AM13" s="70">
        <v>9201.2340029010338</v>
      </c>
      <c r="AN13" s="70">
        <v>9120.0012141252264</v>
      </c>
      <c r="AO13" s="70">
        <v>9173.808619727075</v>
      </c>
      <c r="AP13" s="70">
        <v>9298.0546229960455</v>
      </c>
      <c r="AQ13" s="70">
        <v>9480.0315497822412</v>
      </c>
      <c r="AR13" s="70">
        <v>9630.7284827916628</v>
      </c>
      <c r="AS13" s="70">
        <v>11203.067243980106</v>
      </c>
      <c r="AT13" s="70">
        <v>11366.367562783351</v>
      </c>
      <c r="AU13" s="70">
        <v>11232.534224182951</v>
      </c>
      <c r="AV13" s="70">
        <v>11023.010678127142</v>
      </c>
      <c r="AW13" s="70">
        <v>11150.09141755107</v>
      </c>
      <c r="AX13" s="70">
        <v>11500.928631512132</v>
      </c>
      <c r="AY13" s="178">
        <v>11962.976490812314</v>
      </c>
      <c r="AZ13" s="178">
        <v>12040.327769502492</v>
      </c>
      <c r="BA13" s="178">
        <v>12115.873336653509</v>
      </c>
      <c r="BB13" s="178">
        <v>12927.872068854242</v>
      </c>
      <c r="BC13" s="178">
        <v>12405.777891752217</v>
      </c>
      <c r="BD13" s="178">
        <v>12235.013065275885</v>
      </c>
      <c r="BE13" s="178">
        <v>12327.215462710217</v>
      </c>
      <c r="BF13" s="178">
        <v>12346.686628236443</v>
      </c>
      <c r="BG13" s="178">
        <v>12286.482544716921</v>
      </c>
      <c r="BH13" s="178">
        <v>11917.967262401738</v>
      </c>
      <c r="BI13" s="178">
        <v>12137.74573201905</v>
      </c>
      <c r="BJ13" s="178">
        <v>13001.050266186528</v>
      </c>
      <c r="BK13" s="178">
        <v>13048.700955561455</v>
      </c>
      <c r="BL13" s="178">
        <v>12896.672630401612</v>
      </c>
      <c r="BM13" s="178">
        <v>12667.785672372644</v>
      </c>
      <c r="BN13" s="178">
        <v>12596.785734587529</v>
      </c>
      <c r="BO13" s="178">
        <v>12414.208351519079</v>
      </c>
      <c r="BP13" s="178">
        <v>13501.94347779571</v>
      </c>
      <c r="BQ13" s="178">
        <v>13247.828978858946</v>
      </c>
      <c r="BR13" s="178">
        <v>13125.886542869303</v>
      </c>
      <c r="BS13" s="178">
        <v>12956.804201967157</v>
      </c>
      <c r="BT13" s="178">
        <v>14273.104744371809</v>
      </c>
      <c r="BU13" s="178">
        <v>14013.144045275747</v>
      </c>
      <c r="BV13" s="178">
        <v>14219.448316731894</v>
      </c>
      <c r="BW13" s="178">
        <v>15038.865722107363</v>
      </c>
      <c r="BX13" s="178">
        <v>16519.942393573812</v>
      </c>
      <c r="BY13" s="178">
        <v>16654.496109919339</v>
      </c>
      <c r="BZ13" s="178">
        <v>16402.054618290578</v>
      </c>
      <c r="CA13" s="178">
        <v>17232.088954635401</v>
      </c>
      <c r="CB13" s="178">
        <v>17409.932273951188</v>
      </c>
      <c r="CC13" s="178">
        <v>19311.696651129107</v>
      </c>
      <c r="CD13" s="178">
        <v>19545.102197768145</v>
      </c>
      <c r="CE13" s="178">
        <v>19191.032381151661</v>
      </c>
      <c r="CF13" s="178">
        <v>19309.702057267659</v>
      </c>
      <c r="CG13" s="178">
        <v>19538.941900445043</v>
      </c>
      <c r="CH13" s="178">
        <v>20739.838216587261</v>
      </c>
      <c r="CI13" s="178">
        <v>22690.934805527773</v>
      </c>
      <c r="CJ13" s="178">
        <v>22838.571625717079</v>
      </c>
      <c r="CK13" s="178">
        <v>21859.065118168117</v>
      </c>
      <c r="CL13" s="178">
        <v>22805.421541237043</v>
      </c>
      <c r="CM13" s="178">
        <v>22837.196454979676</v>
      </c>
      <c r="CN13" s="178">
        <v>22203.373270105199</v>
      </c>
      <c r="CO13" s="178">
        <v>21619.611874037892</v>
      </c>
      <c r="CP13" s="178">
        <v>21519.241899103115</v>
      </c>
    </row>
    <row r="14" spans="2:94" ht="38.25" customHeight="1" x14ac:dyDescent="0.35">
      <c r="B14" s="41"/>
      <c r="C14" s="131" t="s">
        <v>34</v>
      </c>
      <c r="D14" s="126"/>
      <c r="E14" s="126"/>
      <c r="F14" s="115"/>
      <c r="G14" s="70">
        <v>375.79376921299996</v>
      </c>
      <c r="H14" s="70">
        <v>359.96735989036955</v>
      </c>
      <c r="I14" s="70">
        <v>321.63200510371001</v>
      </c>
      <c r="J14" s="70">
        <v>315.2485655427717</v>
      </c>
      <c r="K14" s="70">
        <v>289.06071582678061</v>
      </c>
      <c r="L14" s="70">
        <v>263.81062466673927</v>
      </c>
      <c r="M14" s="70">
        <v>239.74301493253361</v>
      </c>
      <c r="N14" s="178">
        <v>175.31262877252843</v>
      </c>
      <c r="O14" s="70">
        <v>187.6273447006231</v>
      </c>
      <c r="P14" s="70">
        <v>181.67887191514046</v>
      </c>
      <c r="Q14" s="70">
        <v>178.77920553685746</v>
      </c>
      <c r="R14" s="70">
        <v>184.09458170862706</v>
      </c>
      <c r="S14" s="70">
        <v>182.98622210420646</v>
      </c>
      <c r="T14" s="70">
        <v>161.83254471268677</v>
      </c>
      <c r="U14" s="70">
        <v>154.75412941724954</v>
      </c>
      <c r="V14" s="70">
        <v>155.95499774484293</v>
      </c>
      <c r="W14" s="70">
        <v>154.11734516004645</v>
      </c>
      <c r="X14" s="70">
        <v>151.46008939117206</v>
      </c>
      <c r="Y14" s="70">
        <v>144.68254450519444</v>
      </c>
      <c r="Z14" s="70">
        <v>126.40963017698783</v>
      </c>
      <c r="AA14" s="70">
        <v>123.16195439119547</v>
      </c>
      <c r="AB14" s="70">
        <v>125.55297351614483</v>
      </c>
      <c r="AC14" s="70">
        <v>129.63641500601045</v>
      </c>
      <c r="AD14" s="70">
        <v>129.36276834015061</v>
      </c>
      <c r="AE14" s="70">
        <v>125.18298883581591</v>
      </c>
      <c r="AF14" s="70">
        <v>100.0661539776126</v>
      </c>
      <c r="AG14" s="70">
        <v>99.825123941689043</v>
      </c>
      <c r="AH14" s="70">
        <v>99.464754448446598</v>
      </c>
      <c r="AI14" s="70">
        <v>101.21530173069887</v>
      </c>
      <c r="AJ14" s="70">
        <v>98.87129312632598</v>
      </c>
      <c r="AK14" s="70">
        <v>96.050578480352755</v>
      </c>
      <c r="AL14" s="70">
        <v>87.250025598148341</v>
      </c>
      <c r="AM14" s="70">
        <v>89.217261548126515</v>
      </c>
      <c r="AN14" s="70">
        <v>87.925924674220354</v>
      </c>
      <c r="AO14" s="70">
        <v>88.619867976089907</v>
      </c>
      <c r="AP14" s="70">
        <v>89.234983538399518</v>
      </c>
      <c r="AQ14" s="70">
        <v>83.751365163876812</v>
      </c>
      <c r="AR14" s="70">
        <v>81.87124806808788</v>
      </c>
      <c r="AS14" s="70">
        <v>81.974924745279665</v>
      </c>
      <c r="AT14" s="70">
        <v>82.327816243872505</v>
      </c>
      <c r="AU14" s="70">
        <v>81.68799008483299</v>
      </c>
      <c r="AV14" s="70">
        <v>79.666455412240566</v>
      </c>
      <c r="AW14" s="70">
        <v>73.268201415617312</v>
      </c>
      <c r="AX14" s="70">
        <v>71.472450898727317</v>
      </c>
      <c r="AY14" s="178">
        <v>74.52727440088033</v>
      </c>
      <c r="AZ14" s="178">
        <v>74.170412753957848</v>
      </c>
      <c r="BA14" s="178">
        <v>72.898136267407665</v>
      </c>
      <c r="BB14" s="178">
        <v>70.551574187875374</v>
      </c>
      <c r="BC14" s="178">
        <v>63.406240183558978</v>
      </c>
      <c r="BD14" s="178">
        <v>60.734721973125723</v>
      </c>
      <c r="BE14" s="178">
        <v>60.734721973125723</v>
      </c>
      <c r="BF14" s="178">
        <v>62.27984152925989</v>
      </c>
      <c r="BG14" s="178">
        <v>61.747364535002426</v>
      </c>
      <c r="BH14" s="178">
        <v>60.020767438166416</v>
      </c>
      <c r="BI14" s="178">
        <v>90.651289267299248</v>
      </c>
      <c r="BJ14" s="178">
        <v>82.126302050913068</v>
      </c>
      <c r="BK14" s="178">
        <v>81.15343076365474</v>
      </c>
      <c r="BL14" s="178">
        <v>80.609643286824152</v>
      </c>
      <c r="BM14" s="178">
        <v>80.961875693941721</v>
      </c>
      <c r="BN14" s="178">
        <v>79.06762032799665</v>
      </c>
      <c r="BO14" s="178">
        <v>72.483110795448155</v>
      </c>
      <c r="BP14" s="178">
        <v>72.564820605635077</v>
      </c>
      <c r="BQ14" s="178">
        <v>71.214938833469915</v>
      </c>
      <c r="BR14" s="178">
        <v>71.434968257654603</v>
      </c>
      <c r="BS14" s="178">
        <v>71.179046042324003</v>
      </c>
      <c r="BT14" s="178">
        <v>71.45661716778875</v>
      </c>
      <c r="BU14" s="178">
        <v>70.633800298388991</v>
      </c>
      <c r="BV14" s="178">
        <v>105.36788522555099</v>
      </c>
      <c r="BW14" s="178">
        <v>105.11802542179099</v>
      </c>
      <c r="BX14" s="178">
        <v>105.22653866263867</v>
      </c>
      <c r="BY14" s="178">
        <v>106.13566722882402</v>
      </c>
      <c r="BZ14" s="178">
        <v>146.50854897620022</v>
      </c>
      <c r="CA14" s="178">
        <v>148.22685501157201</v>
      </c>
      <c r="CB14" s="178">
        <v>140.549402611369</v>
      </c>
      <c r="CC14" s="178">
        <v>146.445785117653</v>
      </c>
      <c r="CD14" s="178">
        <v>148.27422373587362</v>
      </c>
      <c r="CE14" s="178">
        <v>152.21296003306699</v>
      </c>
      <c r="CF14" s="178">
        <v>154.50486361248397</v>
      </c>
      <c r="CG14" s="178">
        <v>155.03499700325304</v>
      </c>
      <c r="CH14" s="178">
        <v>147.92380730941105</v>
      </c>
      <c r="CI14" s="178">
        <v>146.801049178505</v>
      </c>
      <c r="CJ14" s="178">
        <v>142.78018633657402</v>
      </c>
      <c r="CK14" s="178">
        <v>136.8774138978707</v>
      </c>
      <c r="CL14" s="178">
        <v>144.79521950290595</v>
      </c>
      <c r="CM14" s="178">
        <v>146.34811852951995</v>
      </c>
      <c r="CN14" s="178">
        <v>131.9349327181026</v>
      </c>
      <c r="CO14" s="178">
        <v>134.52264353794399</v>
      </c>
      <c r="CP14" s="178">
        <v>131.41420536832399</v>
      </c>
    </row>
    <row r="15" spans="2:94" ht="38.25" customHeight="1" x14ac:dyDescent="0.35">
      <c r="B15" s="41"/>
      <c r="C15" s="131" t="s">
        <v>35</v>
      </c>
      <c r="D15" s="126"/>
      <c r="E15" s="126"/>
      <c r="F15" s="115"/>
      <c r="G15" s="70">
        <v>7667.7291644548259</v>
      </c>
      <c r="H15" s="70">
        <v>7246.574337899543</v>
      </c>
      <c r="I15" s="70">
        <v>10981.69570342021</v>
      </c>
      <c r="J15" s="70">
        <v>20745.790346197417</v>
      </c>
      <c r="K15" s="70">
        <v>23074.646244150987</v>
      </c>
      <c r="L15" s="70">
        <v>25449.662125675284</v>
      </c>
      <c r="M15" s="70">
        <v>23253.450918861345</v>
      </c>
      <c r="N15" s="178">
        <v>33177.41299356916</v>
      </c>
      <c r="O15" s="70">
        <v>39669.831207920797</v>
      </c>
      <c r="P15" s="70">
        <v>39467.528026121399</v>
      </c>
      <c r="Q15" s="70">
        <v>38526.146209110397</v>
      </c>
      <c r="R15" s="70">
        <v>39280.9327510242</v>
      </c>
      <c r="S15" s="70">
        <v>38944.095904927708</v>
      </c>
      <c r="T15" s="70">
        <v>40319.098184818497</v>
      </c>
      <c r="U15" s="70">
        <v>39584.181218010497</v>
      </c>
      <c r="V15" s="70">
        <v>37476.033649390505</v>
      </c>
      <c r="W15" s="70">
        <v>35708.218393941497</v>
      </c>
      <c r="X15" s="70">
        <v>38768.582300755203</v>
      </c>
      <c r="Y15" s="70">
        <v>39632.784393063601</v>
      </c>
      <c r="Z15" s="70">
        <v>40487.235955056196</v>
      </c>
      <c r="AA15" s="70">
        <v>41767.7886754297</v>
      </c>
      <c r="AB15" s="70">
        <v>43880.310787607297</v>
      </c>
      <c r="AC15" s="70">
        <v>45652.312594154901</v>
      </c>
      <c r="AD15" s="70">
        <v>47422.522947591598</v>
      </c>
      <c r="AE15" s="70">
        <v>45682.094234300399</v>
      </c>
      <c r="AF15" s="70">
        <v>48861.005993930201</v>
      </c>
      <c r="AG15" s="70">
        <v>50330.840537650802</v>
      </c>
      <c r="AH15" s="70">
        <v>50232.693157894697</v>
      </c>
      <c r="AI15" s="70">
        <v>52699.086397907406</v>
      </c>
      <c r="AJ15" s="70">
        <v>51768.924373611197</v>
      </c>
      <c r="AK15" s="70">
        <v>48371.211383912101</v>
      </c>
      <c r="AL15" s="70">
        <v>49554.002083953601</v>
      </c>
      <c r="AM15" s="70">
        <v>51375.658022933399</v>
      </c>
      <c r="AN15" s="70">
        <v>51838.562598336699</v>
      </c>
      <c r="AO15" s="70">
        <v>54291.807597027298</v>
      </c>
      <c r="AP15" s="70">
        <v>55962.7710662565</v>
      </c>
      <c r="AQ15" s="70">
        <v>56763.723444185896</v>
      </c>
      <c r="AR15" s="70">
        <v>57853.541707335404</v>
      </c>
      <c r="AS15" s="70">
        <v>58210.371913232695</v>
      </c>
      <c r="AT15" s="70">
        <v>58807.915137442898</v>
      </c>
      <c r="AU15" s="70">
        <v>60729.946486806999</v>
      </c>
      <c r="AV15" s="70">
        <v>58664.659593280296</v>
      </c>
      <c r="AW15" s="70">
        <v>61478.001553944065</v>
      </c>
      <c r="AX15" s="70">
        <v>61717.407661647478</v>
      </c>
      <c r="AY15" s="178">
        <v>64845.312830835755</v>
      </c>
      <c r="AZ15" s="178">
        <v>61882.509301816586</v>
      </c>
      <c r="BA15" s="178">
        <v>62430.026170398371</v>
      </c>
      <c r="BB15" s="178">
        <v>60916.544570152066</v>
      </c>
      <c r="BC15" s="178">
        <v>59766.978496165146</v>
      </c>
      <c r="BD15" s="178">
        <v>57634.37559011385</v>
      </c>
      <c r="BE15" s="178">
        <v>58229.438076736304</v>
      </c>
      <c r="BF15" s="178">
        <v>58173.293861736121</v>
      </c>
      <c r="BG15" s="178">
        <v>56993.24516042602</v>
      </c>
      <c r="BH15" s="178">
        <v>56762.170289617126</v>
      </c>
      <c r="BI15" s="178">
        <v>62806.832484831568</v>
      </c>
      <c r="BJ15" s="178">
        <v>61684.312685587989</v>
      </c>
      <c r="BK15" s="178">
        <v>64662.304434337704</v>
      </c>
      <c r="BL15" s="178">
        <v>67040.786659081219</v>
      </c>
      <c r="BM15" s="178">
        <v>67897.005686604884</v>
      </c>
      <c r="BN15" s="178">
        <v>67558.557228279984</v>
      </c>
      <c r="BO15" s="178">
        <v>66010.539798401107</v>
      </c>
      <c r="BP15" s="178">
        <v>69921.141927727891</v>
      </c>
      <c r="BQ15" s="178">
        <v>72225.592471125055</v>
      </c>
      <c r="BR15" s="178">
        <v>70913.506637634302</v>
      </c>
      <c r="BS15" s="178">
        <v>72625.184633836587</v>
      </c>
      <c r="BT15" s="178">
        <v>75562.055753854933</v>
      </c>
      <c r="BU15" s="178">
        <v>75719.895121259382</v>
      </c>
      <c r="BV15" s="178">
        <v>76387.092232866562</v>
      </c>
      <c r="BW15" s="178">
        <v>78808.966988727858</v>
      </c>
      <c r="BX15" s="178">
        <v>73589.542855135602</v>
      </c>
      <c r="BY15" s="178">
        <v>56632.58579300678</v>
      </c>
      <c r="BZ15" s="178">
        <v>61012.000387939312</v>
      </c>
      <c r="CA15" s="178">
        <v>63248.034719313968</v>
      </c>
      <c r="CB15" s="178">
        <v>65515.30576143197</v>
      </c>
      <c r="CC15" s="178">
        <v>64545.963935054977</v>
      </c>
      <c r="CD15" s="178">
        <v>64720.509550638992</v>
      </c>
      <c r="CE15" s="178">
        <v>62551.817066630916</v>
      </c>
      <c r="CF15" s="178">
        <v>65006.535602450647</v>
      </c>
      <c r="CG15" s="178">
        <v>68693.883847678371</v>
      </c>
      <c r="CH15" s="178">
        <v>69047.024884792627</v>
      </c>
      <c r="CI15" s="178">
        <v>70102.387815961381</v>
      </c>
      <c r="CJ15" s="178">
        <v>68269.293204019967</v>
      </c>
      <c r="CK15" s="178">
        <v>65289.975157836947</v>
      </c>
      <c r="CL15" s="178">
        <v>66671.401575891621</v>
      </c>
      <c r="CM15" s="178">
        <v>66908.24765897973</v>
      </c>
      <c r="CN15" s="178">
        <v>67206.341218539397</v>
      </c>
      <c r="CO15" s="178">
        <v>66780.657447102742</v>
      </c>
      <c r="CP15" s="178">
        <v>68533.573535579475</v>
      </c>
    </row>
    <row r="16" spans="2:94" ht="38.25" customHeight="1" x14ac:dyDescent="0.35">
      <c r="B16" s="41"/>
      <c r="C16" s="131" t="s">
        <v>185</v>
      </c>
      <c r="D16" s="126"/>
      <c r="E16" s="126"/>
      <c r="F16" s="115"/>
      <c r="G16" s="70">
        <v>0</v>
      </c>
      <c r="H16" s="70">
        <v>0</v>
      </c>
      <c r="I16" s="70">
        <v>0</v>
      </c>
      <c r="J16" s="70">
        <v>0</v>
      </c>
      <c r="K16" s="70">
        <v>0</v>
      </c>
      <c r="L16" s="70">
        <v>0</v>
      </c>
      <c r="M16" s="70">
        <v>0</v>
      </c>
      <c r="N16" s="178">
        <v>0</v>
      </c>
      <c r="O16" s="70">
        <v>0</v>
      </c>
      <c r="P16" s="70">
        <v>0</v>
      </c>
      <c r="Q16" s="70">
        <v>0</v>
      </c>
      <c r="R16" s="70">
        <v>0</v>
      </c>
      <c r="S16" s="70">
        <v>0</v>
      </c>
      <c r="T16" s="70">
        <v>0</v>
      </c>
      <c r="U16" s="70">
        <v>0</v>
      </c>
      <c r="V16" s="70">
        <v>0</v>
      </c>
      <c r="W16" s="70">
        <v>0</v>
      </c>
      <c r="X16" s="70">
        <v>0</v>
      </c>
      <c r="Y16" s="70">
        <v>0</v>
      </c>
      <c r="Z16" s="70">
        <v>0</v>
      </c>
      <c r="AA16" s="70">
        <v>0</v>
      </c>
      <c r="AB16" s="70">
        <v>0</v>
      </c>
      <c r="AC16" s="70">
        <v>0</v>
      </c>
      <c r="AD16" s="70">
        <v>0</v>
      </c>
      <c r="AE16" s="70">
        <v>0</v>
      </c>
      <c r="AF16" s="70">
        <v>0</v>
      </c>
      <c r="AG16" s="70">
        <v>0</v>
      </c>
      <c r="AH16" s="70">
        <v>0</v>
      </c>
      <c r="AI16" s="70">
        <v>0</v>
      </c>
      <c r="AJ16" s="70">
        <v>0</v>
      </c>
      <c r="AK16" s="70">
        <v>0</v>
      </c>
      <c r="AL16" s="70">
        <v>0</v>
      </c>
      <c r="AM16" s="70">
        <v>0</v>
      </c>
      <c r="AN16" s="70">
        <v>0</v>
      </c>
      <c r="AO16" s="70">
        <v>0</v>
      </c>
      <c r="AP16" s="70">
        <v>0</v>
      </c>
      <c r="AQ16" s="70">
        <v>0</v>
      </c>
      <c r="AR16" s="70">
        <v>0</v>
      </c>
      <c r="AS16" s="70">
        <v>0</v>
      </c>
      <c r="AT16" s="70">
        <v>0</v>
      </c>
      <c r="AU16" s="70">
        <v>0</v>
      </c>
      <c r="AV16" s="70">
        <v>0</v>
      </c>
      <c r="AW16" s="70">
        <v>0</v>
      </c>
      <c r="AX16" s="70">
        <v>0</v>
      </c>
      <c r="AY16" s="178">
        <v>0</v>
      </c>
      <c r="AZ16" s="178">
        <v>0</v>
      </c>
      <c r="BA16" s="178">
        <v>0</v>
      </c>
      <c r="BB16" s="178">
        <v>0</v>
      </c>
      <c r="BC16" s="178">
        <v>0</v>
      </c>
      <c r="BD16" s="178">
        <v>0</v>
      </c>
      <c r="BE16" s="178">
        <v>0</v>
      </c>
      <c r="BF16" s="178">
        <v>0</v>
      </c>
      <c r="BG16" s="178">
        <v>0</v>
      </c>
      <c r="BH16" s="178">
        <v>0</v>
      </c>
      <c r="BI16" s="178">
        <v>0</v>
      </c>
      <c r="BJ16" s="178">
        <v>0</v>
      </c>
      <c r="BK16" s="178">
        <v>0</v>
      </c>
      <c r="BL16" s="178">
        <v>0</v>
      </c>
      <c r="BM16" s="178">
        <v>0</v>
      </c>
      <c r="BN16" s="178">
        <v>0</v>
      </c>
      <c r="BO16" s="178">
        <v>0</v>
      </c>
      <c r="BP16" s="178">
        <v>0</v>
      </c>
      <c r="BQ16" s="178">
        <v>0</v>
      </c>
      <c r="BR16" s="178">
        <v>0</v>
      </c>
      <c r="BS16" s="178">
        <v>0</v>
      </c>
      <c r="BT16" s="178">
        <v>0</v>
      </c>
      <c r="BU16" s="178">
        <v>0</v>
      </c>
      <c r="BV16" s="178">
        <v>0</v>
      </c>
      <c r="BW16" s="178">
        <v>0</v>
      </c>
      <c r="BX16" s="178">
        <v>0</v>
      </c>
      <c r="BY16" s="178">
        <v>0</v>
      </c>
      <c r="BZ16" s="178">
        <v>0</v>
      </c>
      <c r="CA16" s="178">
        <v>0</v>
      </c>
      <c r="CB16" s="178">
        <v>0</v>
      </c>
      <c r="CC16" s="178">
        <v>0</v>
      </c>
      <c r="CD16" s="178">
        <v>0</v>
      </c>
      <c r="CE16" s="178">
        <v>0</v>
      </c>
      <c r="CF16" s="178">
        <v>0</v>
      </c>
      <c r="CG16" s="178">
        <v>0</v>
      </c>
      <c r="CH16" s="178">
        <v>0</v>
      </c>
      <c r="CI16" s="178">
        <v>0</v>
      </c>
      <c r="CJ16" s="178">
        <v>0</v>
      </c>
      <c r="CK16" s="178">
        <v>0</v>
      </c>
      <c r="CL16" s="178">
        <v>0</v>
      </c>
      <c r="CM16" s="178">
        <v>0</v>
      </c>
      <c r="CN16" s="178">
        <v>0</v>
      </c>
      <c r="CO16" s="178">
        <v>0</v>
      </c>
      <c r="CP16" s="178">
        <v>0</v>
      </c>
    </row>
    <row r="17" spans="2:94" ht="38.25" customHeight="1" x14ac:dyDescent="0.35">
      <c r="B17" s="41"/>
      <c r="C17" s="131" t="s">
        <v>186</v>
      </c>
      <c r="D17" s="126"/>
      <c r="E17" s="126"/>
      <c r="F17" s="115"/>
      <c r="G17" s="70">
        <v>0</v>
      </c>
      <c r="H17" s="70">
        <v>0</v>
      </c>
      <c r="I17" s="70">
        <v>0</v>
      </c>
      <c r="J17" s="70">
        <v>0</v>
      </c>
      <c r="K17" s="70">
        <v>246.00994052583022</v>
      </c>
      <c r="L17" s="70">
        <v>246.45205240389754</v>
      </c>
      <c r="M17" s="70">
        <v>254.24154105573959</v>
      </c>
      <c r="N17" s="178">
        <v>253.3227664892195</v>
      </c>
      <c r="O17" s="70">
        <v>252.57950365669396</v>
      </c>
      <c r="P17" s="70">
        <v>252.1491621695605</v>
      </c>
      <c r="Q17" s="70">
        <v>252.36600633225743</v>
      </c>
      <c r="R17" s="70">
        <v>253.54295037120366</v>
      </c>
      <c r="S17" s="70">
        <v>253.29802558785298</v>
      </c>
      <c r="T17" s="70">
        <v>253.54654553570435</v>
      </c>
      <c r="U17" s="70">
        <v>253.39800250680065</v>
      </c>
      <c r="V17" s="70">
        <v>242.60624300024566</v>
      </c>
      <c r="W17" s="70">
        <v>231.49043136968808</v>
      </c>
      <c r="X17" s="70">
        <v>231.92017390741486</v>
      </c>
      <c r="Y17" s="70">
        <v>230.22670882917163</v>
      </c>
      <c r="Z17" s="70">
        <v>226.77401066584284</v>
      </c>
      <c r="AA17" s="70">
        <v>226.78022955445348</v>
      </c>
      <c r="AB17" s="70">
        <v>227.45497242862777</v>
      </c>
      <c r="AC17" s="70">
        <v>216.0510914214104</v>
      </c>
      <c r="AD17" s="70">
        <v>215.99258123513556</v>
      </c>
      <c r="AE17" s="70">
        <v>212.04937070824423</v>
      </c>
      <c r="AF17" s="70">
        <v>210.38008191594062</v>
      </c>
      <c r="AG17" s="70">
        <v>209.75136794834279</v>
      </c>
      <c r="AH17" s="70">
        <v>208.50604112273746</v>
      </c>
      <c r="AI17" s="70">
        <v>197.30620024544882</v>
      </c>
      <c r="AJ17" s="70">
        <v>194.78869699700525</v>
      </c>
      <c r="AK17" s="70">
        <v>191.32707936965133</v>
      </c>
      <c r="AL17" s="70">
        <v>189.93379616739651</v>
      </c>
      <c r="AM17" s="70">
        <v>192.09894250659596</v>
      </c>
      <c r="AN17" s="70">
        <v>191.64650528465947</v>
      </c>
      <c r="AO17" s="70">
        <v>179.73846894712645</v>
      </c>
      <c r="AP17" s="70">
        <v>179.89947613735859</v>
      </c>
      <c r="AQ17" s="70">
        <v>180.68055106199452</v>
      </c>
      <c r="AR17" s="70">
        <v>181.83611608353525</v>
      </c>
      <c r="AS17" s="70">
        <v>184.30577507269632</v>
      </c>
      <c r="AT17" s="70">
        <v>187.86022582058206</v>
      </c>
      <c r="AU17" s="70">
        <v>175.16678611556554</v>
      </c>
      <c r="AV17" s="70">
        <v>175.09279058909578</v>
      </c>
      <c r="AW17" s="70">
        <v>176.05502680696253</v>
      </c>
      <c r="AX17" s="70">
        <v>177.91979002225582</v>
      </c>
      <c r="AY17" s="178">
        <v>183.54586674916121</v>
      </c>
      <c r="AZ17" s="178">
        <v>183.67675008929351</v>
      </c>
      <c r="BA17" s="178">
        <v>172.10591752750798</v>
      </c>
      <c r="BB17" s="178">
        <v>171.16353090819945</v>
      </c>
      <c r="BC17" s="178">
        <v>169.15976238634914</v>
      </c>
      <c r="BD17" s="178">
        <v>169.15976238634914</v>
      </c>
      <c r="BE17" s="178">
        <v>163.99041668450826</v>
      </c>
      <c r="BF17" s="178">
        <v>158.99192870298026</v>
      </c>
      <c r="BG17" s="178">
        <v>146.46419937587365</v>
      </c>
      <c r="BH17" s="178">
        <v>144.66777335633125</v>
      </c>
      <c r="BI17" s="178">
        <v>145.27078820526364</v>
      </c>
      <c r="BJ17" s="178">
        <v>146.80540810942659</v>
      </c>
      <c r="BK17" s="178">
        <v>150.32549203249735</v>
      </c>
      <c r="BL17" s="178">
        <v>150.60435600268741</v>
      </c>
      <c r="BM17" s="178">
        <v>138.12262394142286</v>
      </c>
      <c r="BN17" s="178">
        <v>138.22382815188539</v>
      </c>
      <c r="BO17" s="178">
        <v>134.80586268705505</v>
      </c>
      <c r="BP17" s="178">
        <v>135.2857526897825</v>
      </c>
      <c r="BQ17" s="178">
        <v>135.1012798781891</v>
      </c>
      <c r="BR17" s="178">
        <v>131.21630315645788</v>
      </c>
      <c r="BS17" s="178">
        <v>120.537144491075</v>
      </c>
      <c r="BT17" s="178">
        <v>120.98020899987849</v>
      </c>
      <c r="BU17" s="178">
        <v>121.247481428261</v>
      </c>
      <c r="BV17" s="178">
        <v>122.097257879968</v>
      </c>
      <c r="BW17" s="178">
        <v>122.904646412113</v>
      </c>
      <c r="BX17" s="178">
        <v>121.69413112429324</v>
      </c>
      <c r="BY17" s="178">
        <v>109.345428734023</v>
      </c>
      <c r="BZ17" s="178">
        <v>109.73562216414713</v>
      </c>
      <c r="CA17" s="178">
        <v>108.35591696569701</v>
      </c>
      <c r="CB17" s="178">
        <v>109.63193556025601</v>
      </c>
      <c r="CC17" s="178">
        <v>110.77707080050399</v>
      </c>
      <c r="CD17" s="178">
        <v>113.09783542984296</v>
      </c>
      <c r="CE17" s="178">
        <v>102.408689247377</v>
      </c>
      <c r="CF17" s="178">
        <v>104.05560562608301</v>
      </c>
      <c r="CG17" s="178">
        <v>105.95086100472399</v>
      </c>
      <c r="CH17" s="178">
        <v>106.89262484404576</v>
      </c>
      <c r="CI17" s="178">
        <v>107.89297509905501</v>
      </c>
      <c r="CJ17" s="178">
        <v>107.824434345844</v>
      </c>
      <c r="CK17" s="178">
        <v>94.44105923325651</v>
      </c>
      <c r="CL17" s="178">
        <v>95.872014371182999</v>
      </c>
      <c r="CM17" s="178">
        <v>97.448321138457999</v>
      </c>
      <c r="CN17" s="178">
        <v>95.993892083706385</v>
      </c>
      <c r="CO17" s="178">
        <v>96.045153161742007</v>
      </c>
      <c r="CP17" s="178">
        <v>95.937446884460996</v>
      </c>
    </row>
    <row r="18" spans="2:94" ht="38.25" customHeight="1" x14ac:dyDescent="0.35">
      <c r="B18" s="41"/>
      <c r="C18" s="131" t="s">
        <v>187</v>
      </c>
      <c r="D18" s="126"/>
      <c r="E18" s="126"/>
      <c r="F18" s="115"/>
      <c r="G18" s="70">
        <v>0</v>
      </c>
      <c r="H18" s="70">
        <v>0</v>
      </c>
      <c r="I18" s="70">
        <v>0</v>
      </c>
      <c r="J18" s="70">
        <v>0</v>
      </c>
      <c r="K18" s="70">
        <v>0</v>
      </c>
      <c r="L18" s="70">
        <v>0</v>
      </c>
      <c r="M18" s="70">
        <v>0</v>
      </c>
      <c r="N18" s="178">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70">
        <v>0</v>
      </c>
      <c r="AR18" s="70">
        <v>0</v>
      </c>
      <c r="AS18" s="70">
        <v>0</v>
      </c>
      <c r="AT18" s="70">
        <v>0</v>
      </c>
      <c r="AU18" s="70">
        <v>0</v>
      </c>
      <c r="AV18" s="70">
        <v>0</v>
      </c>
      <c r="AW18" s="70">
        <v>0</v>
      </c>
      <c r="AX18" s="70">
        <v>0</v>
      </c>
      <c r="AY18" s="178">
        <v>0</v>
      </c>
      <c r="AZ18" s="178">
        <v>0</v>
      </c>
      <c r="BA18" s="178">
        <v>0</v>
      </c>
      <c r="BB18" s="178">
        <v>0</v>
      </c>
      <c r="BC18" s="178">
        <v>0</v>
      </c>
      <c r="BD18" s="178">
        <v>0</v>
      </c>
      <c r="BE18" s="178">
        <v>0</v>
      </c>
      <c r="BF18" s="178">
        <v>0</v>
      </c>
      <c r="BG18" s="178">
        <v>0</v>
      </c>
      <c r="BH18" s="178">
        <v>0</v>
      </c>
      <c r="BI18" s="178">
        <v>0</v>
      </c>
      <c r="BJ18" s="178">
        <v>0</v>
      </c>
      <c r="BK18" s="178">
        <v>0</v>
      </c>
      <c r="BL18" s="178">
        <v>0</v>
      </c>
      <c r="BM18" s="178">
        <v>0</v>
      </c>
      <c r="BN18" s="178">
        <v>0</v>
      </c>
      <c r="BO18" s="178">
        <v>0</v>
      </c>
      <c r="BP18" s="178">
        <v>0</v>
      </c>
      <c r="BQ18" s="178">
        <v>0</v>
      </c>
      <c r="BR18" s="178">
        <v>0</v>
      </c>
      <c r="BS18" s="178">
        <v>0</v>
      </c>
      <c r="BT18" s="178">
        <v>0</v>
      </c>
      <c r="BU18" s="178">
        <v>0</v>
      </c>
      <c r="BV18" s="178">
        <v>0</v>
      </c>
      <c r="BW18" s="178">
        <v>0</v>
      </c>
      <c r="BX18" s="178">
        <v>0</v>
      </c>
      <c r="BY18" s="178">
        <v>0</v>
      </c>
      <c r="BZ18" s="178">
        <v>0</v>
      </c>
      <c r="CA18" s="178">
        <v>0</v>
      </c>
      <c r="CB18" s="178">
        <v>0</v>
      </c>
      <c r="CC18" s="178">
        <v>0</v>
      </c>
      <c r="CD18" s="178">
        <v>0</v>
      </c>
      <c r="CE18" s="178">
        <v>0</v>
      </c>
      <c r="CF18" s="178">
        <v>0</v>
      </c>
      <c r="CG18" s="178">
        <v>0</v>
      </c>
      <c r="CH18" s="178">
        <v>0</v>
      </c>
      <c r="CI18" s="178">
        <v>0</v>
      </c>
      <c r="CJ18" s="178">
        <v>0</v>
      </c>
      <c r="CK18" s="178">
        <v>0</v>
      </c>
      <c r="CL18" s="178">
        <v>0</v>
      </c>
      <c r="CM18" s="178">
        <v>0</v>
      </c>
      <c r="CN18" s="178">
        <v>0</v>
      </c>
      <c r="CO18" s="178">
        <v>0</v>
      </c>
      <c r="CP18" s="178">
        <v>0</v>
      </c>
    </row>
    <row r="19" spans="2:94" ht="38.25" customHeight="1" x14ac:dyDescent="0.35">
      <c r="B19" s="41"/>
      <c r="C19" s="131" t="s">
        <v>188</v>
      </c>
      <c r="D19" s="126"/>
      <c r="E19" s="126"/>
      <c r="F19" s="115"/>
      <c r="G19" s="70">
        <v>169.02521122799999</v>
      </c>
      <c r="H19" s="70">
        <v>133.38556277117974</v>
      </c>
      <c r="I19" s="70">
        <v>158.4753103290642</v>
      </c>
      <c r="J19" s="70">
        <v>167.38612010705492</v>
      </c>
      <c r="K19" s="70">
        <v>170.00455179056087</v>
      </c>
      <c r="L19" s="70">
        <v>192.38874400803107</v>
      </c>
      <c r="M19" s="70">
        <v>207.27158491318548</v>
      </c>
      <c r="N19" s="178">
        <v>198.92865659614307</v>
      </c>
      <c r="O19" s="70">
        <v>198.09132178060153</v>
      </c>
      <c r="P19" s="70">
        <v>196.94494570638312</v>
      </c>
      <c r="Q19" s="70">
        <v>194.42764175053568</v>
      </c>
      <c r="R19" s="70">
        <v>201.37282646848638</v>
      </c>
      <c r="S19" s="70">
        <v>192.98697548713224</v>
      </c>
      <c r="T19" s="70">
        <v>190.72837480138116</v>
      </c>
      <c r="U19" s="70">
        <v>184.27164332840385</v>
      </c>
      <c r="V19" s="70">
        <v>184.90941205801786</v>
      </c>
      <c r="W19" s="70">
        <v>183.98871457010344</v>
      </c>
      <c r="X19" s="70">
        <v>192.46988877014601</v>
      </c>
      <c r="Y19" s="70">
        <v>190.31437298876602</v>
      </c>
      <c r="Z19" s="70">
        <v>191.68692682047211</v>
      </c>
      <c r="AA19" s="70">
        <v>187.35397678300023</v>
      </c>
      <c r="AB19" s="70">
        <v>181.8122704720052</v>
      </c>
      <c r="AC19" s="70">
        <v>198.24264148426144</v>
      </c>
      <c r="AD19" s="70">
        <v>199.59684325124186</v>
      </c>
      <c r="AE19" s="70">
        <v>189.96624328733085</v>
      </c>
      <c r="AF19" s="70">
        <v>195.72796395981825</v>
      </c>
      <c r="AG19" s="70">
        <v>200.04567661949062</v>
      </c>
      <c r="AH19" s="70">
        <v>202.22109387712857</v>
      </c>
      <c r="AI19" s="70">
        <v>203.29764822809616</v>
      </c>
      <c r="AJ19" s="70">
        <v>196.04057756653953</v>
      </c>
      <c r="AK19" s="70">
        <v>191.15850068437689</v>
      </c>
      <c r="AL19" s="70">
        <v>186.74313274211127</v>
      </c>
      <c r="AM19" s="70">
        <v>192.37518201521397</v>
      </c>
      <c r="AN19" s="70">
        <v>197.68629667696106</v>
      </c>
      <c r="AO19" s="70">
        <v>199.8996729163502</v>
      </c>
      <c r="AP19" s="70">
        <v>196.99112484156976</v>
      </c>
      <c r="AQ19" s="70">
        <v>197.23116522447265</v>
      </c>
      <c r="AR19" s="70">
        <v>195.50092407658232</v>
      </c>
      <c r="AS19" s="70">
        <v>198.03128783427161</v>
      </c>
      <c r="AT19" s="70">
        <v>199.64971785858739</v>
      </c>
      <c r="AU19" s="70">
        <v>195.08451918210793</v>
      </c>
      <c r="AV19" s="70">
        <v>198.21037236590035</v>
      </c>
      <c r="AW19" s="70">
        <v>203.23677815968628</v>
      </c>
      <c r="AX19" s="70">
        <v>206.46888286647476</v>
      </c>
      <c r="AY19" s="178">
        <v>205.56468022325359</v>
      </c>
      <c r="AZ19" s="178">
        <v>203.32417199571756</v>
      </c>
      <c r="BA19" s="178">
        <v>205.06569212962341</v>
      </c>
      <c r="BB19" s="178">
        <v>203.94849751790011</v>
      </c>
      <c r="BC19" s="178">
        <v>200.32709690534014</v>
      </c>
      <c r="BD19" s="178">
        <v>200.32709690534014</v>
      </c>
      <c r="BE19" s="178">
        <v>192.52976930487367</v>
      </c>
      <c r="BF19" s="178">
        <v>191.56912376439402</v>
      </c>
      <c r="BG19" s="178">
        <v>190.90234598003883</v>
      </c>
      <c r="BH19" s="178">
        <v>186.33072785985422</v>
      </c>
      <c r="BI19" s="178">
        <v>187.30837069405115</v>
      </c>
      <c r="BJ19" s="178">
        <v>189.09979553255991</v>
      </c>
      <c r="BK19" s="178">
        <v>290.6386207301876</v>
      </c>
      <c r="BL19" s="178">
        <v>288.52835859474476</v>
      </c>
      <c r="BM19" s="178">
        <v>283.17342782818025</v>
      </c>
      <c r="BN19" s="178">
        <v>279.15881552298981</v>
      </c>
      <c r="BO19" s="178">
        <v>270.91227821986797</v>
      </c>
      <c r="BP19" s="178">
        <v>279.43097661989248</v>
      </c>
      <c r="BQ19" s="178">
        <v>272.45523904743328</v>
      </c>
      <c r="BR19" s="178">
        <v>266.90559216711387</v>
      </c>
      <c r="BS19" s="178">
        <v>270.97044719770298</v>
      </c>
      <c r="BT19" s="178">
        <v>280.78049635892347</v>
      </c>
      <c r="BU19" s="178">
        <v>278.55859963298695</v>
      </c>
      <c r="BV19" s="178">
        <v>294.12152202873699</v>
      </c>
      <c r="BW19" s="178">
        <v>285.64012282265395</v>
      </c>
      <c r="BX19" s="178">
        <v>279.07094666870876</v>
      </c>
      <c r="BY19" s="178">
        <v>277.16214171600598</v>
      </c>
      <c r="BZ19" s="178">
        <v>280.32229211258164</v>
      </c>
      <c r="CA19" s="178">
        <v>273.66166193646103</v>
      </c>
      <c r="CB19" s="178">
        <v>283.66839941014496</v>
      </c>
      <c r="CC19" s="178">
        <v>288.71745726657497</v>
      </c>
      <c r="CD19" s="178">
        <v>293.05148934669506</v>
      </c>
      <c r="CE19" s="178">
        <v>298.18703299029403</v>
      </c>
      <c r="CF19" s="178">
        <v>310.52896329899903</v>
      </c>
      <c r="CG19" s="178">
        <v>319.35959542468203</v>
      </c>
      <c r="CH19" s="178">
        <v>325.44776165188233</v>
      </c>
      <c r="CI19" s="178">
        <v>315.63201568380299</v>
      </c>
      <c r="CJ19" s="178">
        <v>314.29355825075396</v>
      </c>
      <c r="CK19" s="178">
        <v>309.5670644907355</v>
      </c>
      <c r="CL19" s="178">
        <v>314.89620275244607</v>
      </c>
      <c r="CM19" s="178">
        <v>316.00538646200101</v>
      </c>
      <c r="CN19" s="178">
        <v>314.3299775990647</v>
      </c>
      <c r="CO19" s="178">
        <v>307.14157899321697</v>
      </c>
      <c r="CP19" s="178">
        <v>307.04312033993295</v>
      </c>
    </row>
    <row r="20" spans="2:94" ht="38.25" customHeight="1" x14ac:dyDescent="0.35">
      <c r="B20" s="41"/>
      <c r="C20" s="131" t="s">
        <v>189</v>
      </c>
      <c r="D20" s="126"/>
      <c r="E20" s="126"/>
      <c r="F20" s="114"/>
      <c r="G20" s="70">
        <v>0</v>
      </c>
      <c r="H20" s="70">
        <v>0</v>
      </c>
      <c r="I20" s="70">
        <v>0</v>
      </c>
      <c r="J20" s="70">
        <v>0</v>
      </c>
      <c r="K20" s="70">
        <v>0</v>
      </c>
      <c r="L20" s="70">
        <v>0</v>
      </c>
      <c r="M20" s="70">
        <v>0</v>
      </c>
      <c r="N20" s="178">
        <v>0</v>
      </c>
      <c r="O20" s="70">
        <v>0</v>
      </c>
      <c r="P20" s="70">
        <v>0</v>
      </c>
      <c r="Q20" s="70">
        <v>0</v>
      </c>
      <c r="R20" s="70">
        <v>0</v>
      </c>
      <c r="S20" s="70">
        <v>0</v>
      </c>
      <c r="T20" s="70">
        <v>0</v>
      </c>
      <c r="U20" s="70">
        <v>0</v>
      </c>
      <c r="V20" s="70">
        <v>0</v>
      </c>
      <c r="W20" s="70">
        <v>0</v>
      </c>
      <c r="X20" s="70">
        <v>0</v>
      </c>
      <c r="Y20" s="70">
        <v>0</v>
      </c>
      <c r="Z20" s="70">
        <v>0</v>
      </c>
      <c r="AA20" s="70">
        <v>0</v>
      </c>
      <c r="AB20" s="70">
        <v>0</v>
      </c>
      <c r="AC20" s="70">
        <v>0</v>
      </c>
      <c r="AD20" s="70">
        <v>0</v>
      </c>
      <c r="AE20" s="70">
        <v>0</v>
      </c>
      <c r="AF20" s="70">
        <v>0</v>
      </c>
      <c r="AG20" s="70">
        <v>0</v>
      </c>
      <c r="AH20" s="70">
        <v>0</v>
      </c>
      <c r="AI20" s="70">
        <v>0</v>
      </c>
      <c r="AJ20" s="70">
        <v>0</v>
      </c>
      <c r="AK20" s="70">
        <v>0</v>
      </c>
      <c r="AL20" s="70">
        <v>0</v>
      </c>
      <c r="AM20" s="70">
        <v>0</v>
      </c>
      <c r="AN20" s="70">
        <v>0</v>
      </c>
      <c r="AO20" s="70">
        <v>0</v>
      </c>
      <c r="AP20" s="70">
        <v>0</v>
      </c>
      <c r="AQ20" s="70">
        <v>0</v>
      </c>
      <c r="AR20" s="70">
        <v>0</v>
      </c>
      <c r="AS20" s="70">
        <v>0</v>
      </c>
      <c r="AT20" s="70">
        <v>0</v>
      </c>
      <c r="AU20" s="70">
        <v>0</v>
      </c>
      <c r="AV20" s="70">
        <v>0</v>
      </c>
      <c r="AW20" s="70">
        <v>0</v>
      </c>
      <c r="AX20" s="70">
        <v>0</v>
      </c>
      <c r="AY20" s="178">
        <v>0</v>
      </c>
      <c r="AZ20" s="178">
        <v>0</v>
      </c>
      <c r="BA20" s="178">
        <v>0</v>
      </c>
      <c r="BB20" s="178">
        <v>0</v>
      </c>
      <c r="BC20" s="178">
        <v>0</v>
      </c>
      <c r="BD20" s="178">
        <v>0</v>
      </c>
      <c r="BE20" s="178">
        <v>0</v>
      </c>
      <c r="BF20" s="178">
        <v>0</v>
      </c>
      <c r="BG20" s="178">
        <v>0</v>
      </c>
      <c r="BH20" s="178">
        <v>0</v>
      </c>
      <c r="BI20" s="178">
        <v>0</v>
      </c>
      <c r="BJ20" s="178">
        <v>0</v>
      </c>
      <c r="BK20" s="178">
        <v>0</v>
      </c>
      <c r="BL20" s="178">
        <v>0</v>
      </c>
      <c r="BM20" s="178">
        <v>0</v>
      </c>
      <c r="BN20" s="178">
        <v>0</v>
      </c>
      <c r="BO20" s="178">
        <v>0</v>
      </c>
      <c r="BP20" s="178">
        <v>0</v>
      </c>
      <c r="BQ20" s="178">
        <v>0</v>
      </c>
      <c r="BR20" s="178">
        <v>0</v>
      </c>
      <c r="BS20" s="178">
        <v>0</v>
      </c>
      <c r="BT20" s="178">
        <v>0</v>
      </c>
      <c r="BU20" s="178">
        <v>0</v>
      </c>
      <c r="BV20" s="178">
        <v>0</v>
      </c>
      <c r="BW20" s="178">
        <v>0</v>
      </c>
      <c r="BX20" s="178">
        <v>0</v>
      </c>
      <c r="BY20" s="178">
        <v>0</v>
      </c>
      <c r="BZ20" s="178">
        <v>0</v>
      </c>
      <c r="CA20" s="178">
        <v>0</v>
      </c>
      <c r="CB20" s="178">
        <v>0</v>
      </c>
      <c r="CC20" s="178">
        <v>0</v>
      </c>
      <c r="CD20" s="178">
        <v>0</v>
      </c>
      <c r="CE20" s="178">
        <v>0</v>
      </c>
      <c r="CF20" s="178">
        <v>0</v>
      </c>
      <c r="CG20" s="178">
        <v>0</v>
      </c>
      <c r="CH20" s="178">
        <v>0</v>
      </c>
      <c r="CI20" s="178">
        <v>0</v>
      </c>
      <c r="CJ20" s="178">
        <v>0</v>
      </c>
      <c r="CK20" s="178">
        <v>0</v>
      </c>
      <c r="CL20" s="178">
        <v>0</v>
      </c>
      <c r="CM20" s="178">
        <v>0</v>
      </c>
      <c r="CN20" s="178">
        <v>0</v>
      </c>
      <c r="CO20" s="178">
        <v>0</v>
      </c>
      <c r="CP20" s="178">
        <v>0</v>
      </c>
    </row>
    <row r="21" spans="2:94" ht="38.25" customHeight="1" x14ac:dyDescent="0.35">
      <c r="B21" s="41"/>
      <c r="C21" s="131" t="s">
        <v>190</v>
      </c>
      <c r="D21" s="126"/>
      <c r="E21" s="126"/>
      <c r="F21" s="114"/>
      <c r="G21" s="70">
        <v>0</v>
      </c>
      <c r="H21" s="70">
        <v>0</v>
      </c>
      <c r="I21" s="70">
        <v>0</v>
      </c>
      <c r="J21" s="70">
        <v>0</v>
      </c>
      <c r="K21" s="70">
        <v>0</v>
      </c>
      <c r="L21" s="70">
        <v>0</v>
      </c>
      <c r="M21" s="70">
        <v>0</v>
      </c>
      <c r="N21" s="178">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178">
        <v>0</v>
      </c>
      <c r="AZ21" s="178">
        <v>0</v>
      </c>
      <c r="BA21" s="178">
        <v>0</v>
      </c>
      <c r="BB21" s="178">
        <v>0</v>
      </c>
      <c r="BC21" s="178">
        <v>0</v>
      </c>
      <c r="BD21" s="178">
        <v>0</v>
      </c>
      <c r="BE21" s="178">
        <v>0</v>
      </c>
      <c r="BF21" s="178">
        <v>0</v>
      </c>
      <c r="BG21" s="178">
        <v>0</v>
      </c>
      <c r="BH21" s="178">
        <v>0</v>
      </c>
      <c r="BI21" s="178">
        <v>0</v>
      </c>
      <c r="BJ21" s="178">
        <v>0</v>
      </c>
      <c r="BK21" s="178">
        <v>0</v>
      </c>
      <c r="BL21" s="178">
        <v>0</v>
      </c>
      <c r="BM21" s="178">
        <v>0</v>
      </c>
      <c r="BN21" s="178">
        <v>0</v>
      </c>
      <c r="BO21" s="178">
        <v>0</v>
      </c>
      <c r="BP21" s="178">
        <v>0</v>
      </c>
      <c r="BQ21" s="178">
        <v>0</v>
      </c>
      <c r="BR21" s="178">
        <v>0</v>
      </c>
      <c r="BS21" s="178">
        <v>0</v>
      </c>
      <c r="BT21" s="178">
        <v>0</v>
      </c>
      <c r="BU21" s="178">
        <v>0</v>
      </c>
      <c r="BV21" s="178">
        <v>0</v>
      </c>
      <c r="BW21" s="178">
        <v>0</v>
      </c>
      <c r="BX21" s="178">
        <v>0</v>
      </c>
      <c r="BY21" s="178">
        <v>0</v>
      </c>
      <c r="BZ21" s="178">
        <v>0</v>
      </c>
      <c r="CA21" s="178">
        <v>0</v>
      </c>
      <c r="CB21" s="178">
        <v>0</v>
      </c>
      <c r="CC21" s="178">
        <v>0</v>
      </c>
      <c r="CD21" s="178">
        <v>0</v>
      </c>
      <c r="CE21" s="178">
        <v>0</v>
      </c>
      <c r="CF21" s="178">
        <v>0</v>
      </c>
      <c r="CG21" s="178">
        <v>0</v>
      </c>
      <c r="CH21" s="178">
        <v>0</v>
      </c>
      <c r="CI21" s="178">
        <v>0</v>
      </c>
      <c r="CJ21" s="178">
        <v>0</v>
      </c>
      <c r="CK21" s="178">
        <v>0</v>
      </c>
      <c r="CL21" s="178">
        <v>0</v>
      </c>
      <c r="CM21" s="178">
        <v>0</v>
      </c>
      <c r="CN21" s="178">
        <v>0</v>
      </c>
      <c r="CO21" s="178">
        <v>0</v>
      </c>
      <c r="CP21" s="178">
        <v>0</v>
      </c>
    </row>
    <row r="22" spans="2:94" ht="38.25" customHeight="1" x14ac:dyDescent="0.35">
      <c r="B22" s="41"/>
      <c r="C22" s="131" t="s">
        <v>191</v>
      </c>
      <c r="D22" s="126"/>
      <c r="E22" s="126"/>
      <c r="F22" s="114"/>
      <c r="G22" s="70">
        <v>68.403114529999996</v>
      </c>
      <c r="H22" s="70">
        <v>98.668073029870186</v>
      </c>
      <c r="I22" s="70">
        <v>218.43008854680065</v>
      </c>
      <c r="J22" s="70">
        <v>296.17657775172842</v>
      </c>
      <c r="K22" s="70">
        <v>336.22406352265449</v>
      </c>
      <c r="L22" s="70">
        <v>401.7049663440859</v>
      </c>
      <c r="M22" s="70">
        <v>398.05212175596932</v>
      </c>
      <c r="N22" s="178">
        <v>380.97810465881651</v>
      </c>
      <c r="O22" s="70">
        <v>366.90096119773142</v>
      </c>
      <c r="P22" s="70">
        <v>366.78347098595054</v>
      </c>
      <c r="Q22" s="70">
        <v>367.89726737278073</v>
      </c>
      <c r="R22" s="70">
        <v>384.4275593246328</v>
      </c>
      <c r="S22" s="70">
        <v>368.97978802149436</v>
      </c>
      <c r="T22" s="70">
        <v>375.55566426988923</v>
      </c>
      <c r="U22" s="70">
        <v>357.88976687149903</v>
      </c>
      <c r="V22" s="70">
        <v>349.53516264073875</v>
      </c>
      <c r="W22" s="70">
        <v>343.36080542184254</v>
      </c>
      <c r="X22" s="70">
        <v>347.99171171359717</v>
      </c>
      <c r="Y22" s="70">
        <v>351.91189845130765</v>
      </c>
      <c r="Z22" s="70">
        <v>357.49831746608629</v>
      </c>
      <c r="AA22" s="70">
        <v>347.77082659741353</v>
      </c>
      <c r="AB22" s="70">
        <v>349.02103306208983</v>
      </c>
      <c r="AC22" s="70">
        <v>375.09016509029459</v>
      </c>
      <c r="AD22" s="70">
        <v>374.47716949973426</v>
      </c>
      <c r="AE22" s="70">
        <v>354.60708874196098</v>
      </c>
      <c r="AF22" s="70">
        <v>364.97079019579837</v>
      </c>
      <c r="AG22" s="70">
        <v>369.45424656883944</v>
      </c>
      <c r="AH22" s="70">
        <v>367.03798300838957</v>
      </c>
      <c r="AI22" s="70">
        <v>370.26059090802624</v>
      </c>
      <c r="AJ22" s="70">
        <v>368.94968496501889</v>
      </c>
      <c r="AK22" s="70">
        <v>363.43850599355562</v>
      </c>
      <c r="AL22" s="70">
        <v>351.42102494270955</v>
      </c>
      <c r="AM22" s="70">
        <v>367.54187689904819</v>
      </c>
      <c r="AN22" s="70">
        <v>373.05270507856346</v>
      </c>
      <c r="AO22" s="70">
        <v>369.77046945128927</v>
      </c>
      <c r="AP22" s="70">
        <v>361.25935415941524</v>
      </c>
      <c r="AQ22" s="70">
        <v>360.48511371746804</v>
      </c>
      <c r="AR22" s="70">
        <v>364.93463899606871</v>
      </c>
      <c r="AS22" s="70">
        <v>386.06697295466364</v>
      </c>
      <c r="AT22" s="70">
        <v>378.15344895408663</v>
      </c>
      <c r="AU22" s="70">
        <v>375.30495322582107</v>
      </c>
      <c r="AV22" s="70">
        <v>367.93320300966741</v>
      </c>
      <c r="AW22" s="70">
        <v>363.1461100673788</v>
      </c>
      <c r="AX22" s="70">
        <v>373.0310678653853</v>
      </c>
      <c r="AY22" s="178">
        <v>385.71726478316214</v>
      </c>
      <c r="AZ22" s="178">
        <v>373.079585819035</v>
      </c>
      <c r="BA22" s="178">
        <v>362.64591527676646</v>
      </c>
      <c r="BB22" s="178">
        <v>358.61826239256158</v>
      </c>
      <c r="BC22" s="178">
        <v>358.19178103841068</v>
      </c>
      <c r="BD22" s="178">
        <v>358.19178103841068</v>
      </c>
      <c r="BE22" s="178">
        <v>348.09985505634143</v>
      </c>
      <c r="BF22" s="178">
        <v>339.96866496080054</v>
      </c>
      <c r="BG22" s="178">
        <v>338.32739894387601</v>
      </c>
      <c r="BH22" s="178">
        <v>332.37169817047879</v>
      </c>
      <c r="BI22" s="178">
        <v>343.18163408823017</v>
      </c>
      <c r="BJ22" s="178">
        <v>330.68343836392745</v>
      </c>
      <c r="BK22" s="178">
        <v>340.2736945381755</v>
      </c>
      <c r="BL22" s="178">
        <v>334.8103167526935</v>
      </c>
      <c r="BM22" s="178">
        <v>329.00922707365368</v>
      </c>
      <c r="BN22" s="178">
        <v>327.17640151597419</v>
      </c>
      <c r="BO22" s="178">
        <v>320.84155993955176</v>
      </c>
      <c r="BP22" s="178">
        <v>325.04126513880425</v>
      </c>
      <c r="BQ22" s="178">
        <v>319.35644348207325</v>
      </c>
      <c r="BR22" s="178">
        <v>308.30983078996047</v>
      </c>
      <c r="BS22" s="178">
        <v>310.53743465672602</v>
      </c>
      <c r="BT22" s="178">
        <v>317.97582363969394</v>
      </c>
      <c r="BU22" s="178">
        <v>310.72044266765101</v>
      </c>
      <c r="BV22" s="178">
        <v>321.71830331529901</v>
      </c>
      <c r="BW22" s="178">
        <v>308.53924225138803</v>
      </c>
      <c r="BX22" s="178">
        <v>297.99417161733032</v>
      </c>
      <c r="BY22" s="178">
        <v>280.252545598143</v>
      </c>
      <c r="BZ22" s="178">
        <v>297.28989286609283</v>
      </c>
      <c r="CA22" s="178">
        <v>301.56070956769503</v>
      </c>
      <c r="CB22" s="178">
        <v>312.53284241523801</v>
      </c>
      <c r="CC22" s="178">
        <v>326.00355013782502</v>
      </c>
      <c r="CD22" s="178">
        <v>334.81752209833405</v>
      </c>
      <c r="CE22" s="178">
        <v>320.932255035011</v>
      </c>
      <c r="CF22" s="178">
        <v>320.68514538158371</v>
      </c>
      <c r="CG22" s="178">
        <v>332.39317681087397</v>
      </c>
      <c r="CH22" s="178">
        <v>1488.6996306321207</v>
      </c>
      <c r="CI22" s="178">
        <v>1492.5014585552267</v>
      </c>
      <c r="CJ22" s="178">
        <v>1533.927583376242</v>
      </c>
      <c r="CK22" s="178">
        <v>1478.5599176629228</v>
      </c>
      <c r="CL22" s="178">
        <v>1510.6450723366452</v>
      </c>
      <c r="CM22" s="178">
        <v>1504.811176999377</v>
      </c>
      <c r="CN22" s="178">
        <v>1420.8384544821822</v>
      </c>
      <c r="CO22" s="178">
        <v>1401.703501976433</v>
      </c>
      <c r="CP22" s="178">
        <v>1388.536620336235</v>
      </c>
    </row>
    <row r="23" spans="2:94" ht="38.25" customHeight="1" x14ac:dyDescent="0.35">
      <c r="B23" s="41"/>
      <c r="C23" s="131" t="s">
        <v>72</v>
      </c>
      <c r="D23" s="126"/>
      <c r="E23" s="126"/>
      <c r="F23" s="114"/>
      <c r="G23" s="70">
        <v>10133.423657612409</v>
      </c>
      <c r="H23" s="70">
        <v>484.74781464209082</v>
      </c>
      <c r="I23" s="70">
        <v>448.74511798785534</v>
      </c>
      <c r="J23" s="70">
        <v>1509.6559902154695</v>
      </c>
      <c r="K23" s="70">
        <v>1167.1235208793223</v>
      </c>
      <c r="L23" s="70">
        <v>907.45443165245524</v>
      </c>
      <c r="M23" s="70">
        <v>721.78753416183463</v>
      </c>
      <c r="N23" s="178">
        <v>529.71113059364143</v>
      </c>
      <c r="O23" s="70">
        <v>796.23120573454071</v>
      </c>
      <c r="P23" s="70">
        <v>800.0896129856992</v>
      </c>
      <c r="Q23" s="70">
        <v>827.11095237458358</v>
      </c>
      <c r="R23" s="70">
        <v>826.41342040187737</v>
      </c>
      <c r="S23" s="70">
        <v>819.99237024689501</v>
      </c>
      <c r="T23" s="70">
        <v>796.74755663100223</v>
      </c>
      <c r="U23" s="70">
        <v>780.40594847976172</v>
      </c>
      <c r="V23" s="70">
        <v>799.64436004994786</v>
      </c>
      <c r="W23" s="70">
        <v>803.23634885885986</v>
      </c>
      <c r="X23" s="70">
        <v>798.22625251076533</v>
      </c>
      <c r="Y23" s="70">
        <v>670.79380877260701</v>
      </c>
      <c r="Z23" s="70">
        <v>678.31612064817455</v>
      </c>
      <c r="AA23" s="70">
        <v>667.79979979980271</v>
      </c>
      <c r="AB23" s="70">
        <v>679.21850132319378</v>
      </c>
      <c r="AC23" s="70">
        <v>698.79152186741703</v>
      </c>
      <c r="AD23" s="70">
        <v>725.72897700482281</v>
      </c>
      <c r="AE23" s="70">
        <v>717.34195785291377</v>
      </c>
      <c r="AF23" s="70">
        <v>688.97245749767171</v>
      </c>
      <c r="AG23" s="70">
        <v>680.1275753173104</v>
      </c>
      <c r="AH23" s="70">
        <v>692.18063627532683</v>
      </c>
      <c r="AI23" s="70">
        <v>686.24263002729276</v>
      </c>
      <c r="AJ23" s="70">
        <v>685.59750919186627</v>
      </c>
      <c r="AK23" s="70">
        <v>688.57691337127471</v>
      </c>
      <c r="AL23" s="70">
        <v>691.76511676577502</v>
      </c>
      <c r="AM23" s="70">
        <v>721.28704322093108</v>
      </c>
      <c r="AN23" s="70">
        <v>716.58427463261614</v>
      </c>
      <c r="AO23" s="70">
        <v>725.48991757949261</v>
      </c>
      <c r="AP23" s="70">
        <v>725.64160199591424</v>
      </c>
      <c r="AQ23" s="70">
        <v>724.96253030801392</v>
      </c>
      <c r="AR23" s="70">
        <v>722.19474560658261</v>
      </c>
      <c r="AS23" s="70">
        <v>736.32530749964144</v>
      </c>
      <c r="AT23" s="70">
        <v>752.04971242350007</v>
      </c>
      <c r="AU23" s="70">
        <v>756.59627656864734</v>
      </c>
      <c r="AV23" s="70">
        <v>762.94252482971194</v>
      </c>
      <c r="AW23" s="70">
        <v>772.43048039478299</v>
      </c>
      <c r="AX23" s="70">
        <v>754.94365263454438</v>
      </c>
      <c r="AY23" s="178">
        <v>735.90614236248803</v>
      </c>
      <c r="AZ23" s="178">
        <v>734.30477424488345</v>
      </c>
      <c r="BA23" s="178">
        <v>733.32115318095418</v>
      </c>
      <c r="BB23" s="178">
        <v>719.1663357014404</v>
      </c>
      <c r="BC23" s="178">
        <v>613.60872345052485</v>
      </c>
      <c r="BD23" s="178">
        <v>582.6176677888725</v>
      </c>
      <c r="BE23" s="178">
        <v>865.05433340271702</v>
      </c>
      <c r="BF23" s="178">
        <v>595.33347787756065</v>
      </c>
      <c r="BG23" s="178">
        <v>592.56128503062064</v>
      </c>
      <c r="BH23" s="178">
        <v>586.75648973356147</v>
      </c>
      <c r="BI23" s="178">
        <v>588.86855825701787</v>
      </c>
      <c r="BJ23" s="178">
        <v>564.08422535833961</v>
      </c>
      <c r="BK23" s="178">
        <v>421.54069004884514</v>
      </c>
      <c r="BL23" s="178">
        <v>419.36935949688632</v>
      </c>
      <c r="BM23" s="178">
        <v>416.03285623301053</v>
      </c>
      <c r="BN23" s="178">
        <v>418.63673173806455</v>
      </c>
      <c r="BO23" s="178">
        <v>415.75022972489387</v>
      </c>
      <c r="BP23" s="178">
        <v>413.28396010705183</v>
      </c>
      <c r="BQ23" s="178">
        <v>418.6667003644252</v>
      </c>
      <c r="BR23" s="178">
        <v>415.11069335522188</v>
      </c>
      <c r="BS23" s="178">
        <v>418.87757376793161</v>
      </c>
      <c r="BT23" s="178">
        <v>417.79267715488095</v>
      </c>
      <c r="BU23" s="178">
        <v>422.4946782876068</v>
      </c>
      <c r="BV23" s="178">
        <v>397.78678254324768</v>
      </c>
      <c r="BW23" s="178">
        <v>387.71681151106895</v>
      </c>
      <c r="BX23" s="178">
        <v>384.16644076236986</v>
      </c>
      <c r="BY23" s="178">
        <v>379.10446827438199</v>
      </c>
      <c r="BZ23" s="178">
        <v>373.39955025242125</v>
      </c>
      <c r="CA23" s="178">
        <v>381.823799952456</v>
      </c>
      <c r="CB23" s="178">
        <v>315.365636338233</v>
      </c>
      <c r="CC23" s="178">
        <v>311.44369795826697</v>
      </c>
      <c r="CD23" s="178">
        <v>310.55141908417193</v>
      </c>
      <c r="CE23" s="178">
        <v>305.35235739347104</v>
      </c>
      <c r="CF23" s="178">
        <v>250.592648624958</v>
      </c>
      <c r="CG23" s="178">
        <v>251.34869105711397</v>
      </c>
      <c r="CH23" s="178">
        <v>244.67279253020752</v>
      </c>
      <c r="CI23" s="178">
        <v>238.14625021292204</v>
      </c>
      <c r="CJ23" s="178">
        <v>236.07259934491196</v>
      </c>
      <c r="CK23" s="178">
        <v>230.56234672972641</v>
      </c>
      <c r="CL23" s="178">
        <v>228.79639152267919</v>
      </c>
      <c r="CM23" s="178">
        <v>227.88952979474598</v>
      </c>
      <c r="CN23" s="178">
        <v>220.14200036037343</v>
      </c>
      <c r="CO23" s="178">
        <v>212.27857573667396</v>
      </c>
      <c r="CP23" s="178">
        <v>211.12492801906299</v>
      </c>
    </row>
    <row r="24" spans="2:94" ht="23.25" customHeight="1" x14ac:dyDescent="0.35">
      <c r="B24" s="41"/>
      <c r="C24" s="131"/>
      <c r="D24" s="126"/>
      <c r="E24" s="126"/>
      <c r="F24" s="126"/>
      <c r="G24" s="70"/>
      <c r="H24" s="70"/>
      <c r="I24" s="70"/>
      <c r="J24" s="70"/>
      <c r="K24" s="72"/>
      <c r="L24" s="73"/>
      <c r="M24" s="74"/>
      <c r="N24" s="178"/>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178"/>
      <c r="AZ24" s="178"/>
      <c r="BA24" s="178"/>
      <c r="BB24" s="178"/>
      <c r="BC24" s="178"/>
      <c r="BD24" s="178"/>
      <c r="BE24" s="178"/>
      <c r="BF24" s="178"/>
      <c r="BG24" s="178"/>
      <c r="BH24" s="178"/>
      <c r="BI24" s="178"/>
      <c r="BJ24" s="178"/>
      <c r="BK24" s="178"/>
      <c r="BL24" s="178"/>
      <c r="BM24" s="178"/>
      <c r="BN24" s="178"/>
      <c r="BO24" s="178"/>
      <c r="BP24" s="178"/>
      <c r="BQ24" s="178"/>
      <c r="BR24" s="178"/>
      <c r="BS24" s="178"/>
      <c r="BT24" s="178"/>
      <c r="BU24" s="178"/>
      <c r="BV24" s="178"/>
      <c r="BW24" s="178"/>
      <c r="BX24" s="178"/>
      <c r="BY24" s="178"/>
      <c r="BZ24" s="178"/>
      <c r="CA24" s="178"/>
      <c r="CB24" s="178"/>
      <c r="CC24" s="178"/>
      <c r="CD24" s="178"/>
      <c r="CE24" s="178"/>
      <c r="CF24" s="178"/>
      <c r="CG24" s="178"/>
      <c r="CH24" s="178"/>
      <c r="CI24" s="178"/>
      <c r="CJ24" s="178"/>
      <c r="CK24" s="178"/>
      <c r="CL24" s="178"/>
      <c r="CM24" s="178"/>
      <c r="CN24" s="178"/>
      <c r="CO24" s="178"/>
      <c r="CP24" s="178"/>
    </row>
    <row r="25" spans="2:94" ht="25.5" customHeight="1" x14ac:dyDescent="0.35">
      <c r="B25" s="39" t="s">
        <v>71</v>
      </c>
      <c r="C25" s="40"/>
      <c r="D25" s="126"/>
      <c r="E25" s="126"/>
      <c r="F25" s="126"/>
      <c r="G25" s="70">
        <v>3694.5120000000002</v>
      </c>
      <c r="H25" s="70">
        <v>1464.5290632839001</v>
      </c>
      <c r="I25" s="70">
        <v>8412.2354042553197</v>
      </c>
      <c r="J25" s="70">
        <v>11763.898055864036</v>
      </c>
      <c r="K25" s="70">
        <v>6215.2489734679675</v>
      </c>
      <c r="L25" s="70">
        <v>9931.7817386139159</v>
      </c>
      <c r="M25" s="70">
        <v>9254.6426692310342</v>
      </c>
      <c r="N25" s="178">
        <v>5930.0287250616439</v>
      </c>
      <c r="O25" s="70">
        <v>5962.8675419148594</v>
      </c>
      <c r="P25" s="70">
        <v>5480.5618060388269</v>
      </c>
      <c r="Q25" s="70">
        <v>4932.7585532561989</v>
      </c>
      <c r="R25" s="70">
        <v>4903.6604557185219</v>
      </c>
      <c r="S25" s="70">
        <v>5171.1229144940517</v>
      </c>
      <c r="T25" s="70">
        <v>5155.4927024268536</v>
      </c>
      <c r="U25" s="70">
        <v>5040.5410175864072</v>
      </c>
      <c r="V25" s="70">
        <v>5201.6140979333886</v>
      </c>
      <c r="W25" s="70">
        <v>5143.3742252731663</v>
      </c>
      <c r="X25" s="70">
        <v>5113.3092451928478</v>
      </c>
      <c r="Y25" s="70">
        <v>5100.4802837963207</v>
      </c>
      <c r="Z25" s="70">
        <v>5212.2120994927682</v>
      </c>
      <c r="AA25" s="70">
        <v>5053.8706151200004</v>
      </c>
      <c r="AB25" s="70">
        <v>5080.5478943021526</v>
      </c>
      <c r="AC25" s="70">
        <v>5149.11435656719</v>
      </c>
      <c r="AD25" s="70">
        <v>5456.7328080995721</v>
      </c>
      <c r="AE25" s="70">
        <v>5180.5519054054221</v>
      </c>
      <c r="AF25" s="70">
        <v>5432.7161361768131</v>
      </c>
      <c r="AG25" s="70">
        <v>5315.988868957138</v>
      </c>
      <c r="AH25" s="70">
        <v>4534.1536036372145</v>
      </c>
      <c r="AI25" s="70">
        <v>3922.8259080302632</v>
      </c>
      <c r="AJ25" s="70">
        <v>3851.9038327363619</v>
      </c>
      <c r="AK25" s="70">
        <v>3521.3480553306404</v>
      </c>
      <c r="AL25" s="70">
        <v>3408.2234728656035</v>
      </c>
      <c r="AM25" s="70">
        <v>3987.9414918939337</v>
      </c>
      <c r="AN25" s="70">
        <v>3928.6432640047651</v>
      </c>
      <c r="AO25" s="70">
        <v>3944.8605535161478</v>
      </c>
      <c r="AP25" s="70">
        <v>3991.6595943753337</v>
      </c>
      <c r="AQ25" s="70">
        <v>4124.3956935212182</v>
      </c>
      <c r="AR25" s="70">
        <v>4003.5547907415403</v>
      </c>
      <c r="AS25" s="70">
        <v>3955.5224722938469</v>
      </c>
      <c r="AT25" s="70">
        <v>3783.8697453871791</v>
      </c>
      <c r="AU25" s="70">
        <v>3534.3299979246963</v>
      </c>
      <c r="AV25" s="70">
        <v>3424.6820732734363</v>
      </c>
      <c r="AW25" s="70">
        <v>3468.5428414105486</v>
      </c>
      <c r="AX25" s="70">
        <v>3303.691302377526</v>
      </c>
      <c r="AY25" s="178">
        <v>3174.9398601211251</v>
      </c>
      <c r="AZ25" s="178">
        <v>3544.0884828037852</v>
      </c>
      <c r="BA25" s="178">
        <v>3548.0311808331558</v>
      </c>
      <c r="BB25" s="178">
        <v>3327.4252734325373</v>
      </c>
      <c r="BC25" s="178">
        <v>3278.948368899245</v>
      </c>
      <c r="BD25" s="178">
        <v>3246.8670196006269</v>
      </c>
      <c r="BE25" s="178">
        <v>3426.6856036470135</v>
      </c>
      <c r="BF25" s="178">
        <v>3180.5480837384202</v>
      </c>
      <c r="BG25" s="178">
        <v>3035.0750153121598</v>
      </c>
      <c r="BH25" s="178">
        <v>2982.6393842396865</v>
      </c>
      <c r="BI25" s="178">
        <v>3055.4874859307511</v>
      </c>
      <c r="BJ25" s="178">
        <v>3078.3009414126063</v>
      </c>
      <c r="BK25" s="178">
        <v>3092.9487333108559</v>
      </c>
      <c r="BL25" s="178">
        <v>2982.2330461180891</v>
      </c>
      <c r="BM25" s="178">
        <v>2779.7990373717121</v>
      </c>
      <c r="BN25" s="178">
        <v>3033.8692902816724</v>
      </c>
      <c r="BO25" s="178">
        <v>2953.8065284624372</v>
      </c>
      <c r="BP25" s="178">
        <v>2995.6548949794096</v>
      </c>
      <c r="BQ25" s="178">
        <v>2981.5507917656387</v>
      </c>
      <c r="BR25" s="178">
        <v>2774.9581932535675</v>
      </c>
      <c r="BS25" s="178">
        <v>2783.1484533165526</v>
      </c>
      <c r="BT25" s="178">
        <v>2784.0153844780716</v>
      </c>
      <c r="BU25" s="178">
        <v>2722.9970190173344</v>
      </c>
      <c r="BV25" s="178">
        <v>2996.2795752144066</v>
      </c>
      <c r="BW25" s="178">
        <v>2818.710375897213</v>
      </c>
      <c r="BX25" s="178">
        <v>2716.6766394289875</v>
      </c>
      <c r="BY25" s="178">
        <v>2801.7631041747304</v>
      </c>
      <c r="BZ25" s="178">
        <v>2721.3607539516943</v>
      </c>
      <c r="CA25" s="178">
        <v>2725.1596472116626</v>
      </c>
      <c r="CB25" s="178">
        <v>2753.826078316838</v>
      </c>
      <c r="CC25" s="178">
        <v>2793.0326369228983</v>
      </c>
      <c r="CD25" s="178">
        <v>2815.8791935308604</v>
      </c>
      <c r="CE25" s="178">
        <v>2793.9650424085307</v>
      </c>
      <c r="CF25" s="178">
        <v>2813.5666353435467</v>
      </c>
      <c r="CG25" s="178">
        <v>2829.3557033764641</v>
      </c>
      <c r="CH25" s="178">
        <v>2870.8664800040438</v>
      </c>
      <c r="CI25" s="178">
        <v>2867.5908559776294</v>
      </c>
      <c r="CJ25" s="178">
        <v>2882.7000382869951</v>
      </c>
      <c r="CK25" s="178">
        <v>2823.11012077839</v>
      </c>
      <c r="CL25" s="178">
        <v>2864.5101756632193</v>
      </c>
      <c r="CM25" s="178">
        <v>2869.6412741009531</v>
      </c>
      <c r="CN25" s="178">
        <v>2836.3288863752296</v>
      </c>
      <c r="CO25" s="178">
        <v>2837.6582819535693</v>
      </c>
      <c r="CP25" s="178">
        <v>9166.1075373609583</v>
      </c>
    </row>
    <row r="26" spans="2:94" ht="38.25" customHeight="1" x14ac:dyDescent="0.35">
      <c r="B26" s="41"/>
      <c r="C26" s="131" t="s">
        <v>29</v>
      </c>
      <c r="D26" s="126"/>
      <c r="E26" s="126"/>
      <c r="F26" s="126"/>
      <c r="G26" s="70">
        <v>723.69200000000001</v>
      </c>
      <c r="H26" s="70">
        <v>693.02906328389997</v>
      </c>
      <c r="I26" s="70">
        <v>618.5859999999999</v>
      </c>
      <c r="J26" s="70">
        <v>2604.9055539176466</v>
      </c>
      <c r="K26" s="70">
        <v>2324.4682332827006</v>
      </c>
      <c r="L26" s="70">
        <v>6836.7833911475245</v>
      </c>
      <c r="M26" s="70">
        <v>5898.2395546194984</v>
      </c>
      <c r="N26" s="178">
        <v>2912.0830401741837</v>
      </c>
      <c r="O26" s="70">
        <v>2820.5166508257503</v>
      </c>
      <c r="P26" s="70">
        <v>2571.025499500694</v>
      </c>
      <c r="Q26" s="70">
        <v>2177.5367079489524</v>
      </c>
      <c r="R26" s="70">
        <v>2121.4479210505156</v>
      </c>
      <c r="S26" s="70">
        <v>2340.8765275437831</v>
      </c>
      <c r="T26" s="70">
        <v>2181.0871629729086</v>
      </c>
      <c r="U26" s="70">
        <v>2227.152086201495</v>
      </c>
      <c r="V26" s="70">
        <v>2405.8489897848176</v>
      </c>
      <c r="W26" s="70">
        <v>2361.3532252731666</v>
      </c>
      <c r="X26" s="70">
        <v>2354.2612451928485</v>
      </c>
      <c r="Y26" s="70">
        <v>2294.029861831003</v>
      </c>
      <c r="Z26" s="70">
        <v>2465.6210994927683</v>
      </c>
      <c r="AA26" s="70">
        <v>2316.092615120001</v>
      </c>
      <c r="AB26" s="70">
        <v>2308.3114777288038</v>
      </c>
      <c r="AC26" s="70">
        <v>2294.8846141749036</v>
      </c>
      <c r="AD26" s="70">
        <v>2329.9085512077213</v>
      </c>
      <c r="AE26" s="70">
        <v>2346.8132337197812</v>
      </c>
      <c r="AF26" s="70">
        <v>2351.8916688020022</v>
      </c>
      <c r="AG26" s="70">
        <v>2226.1312443962706</v>
      </c>
      <c r="AH26" s="70">
        <v>1326.1695810808233</v>
      </c>
      <c r="AI26" s="70">
        <v>747.74724162004622</v>
      </c>
      <c r="AJ26" s="70">
        <v>746.45674147898694</v>
      </c>
      <c r="AK26" s="70">
        <v>657.79745347264395</v>
      </c>
      <c r="AL26" s="70">
        <v>648.57125672984887</v>
      </c>
      <c r="AM26" s="70">
        <v>668.86819840671217</v>
      </c>
      <c r="AN26" s="70">
        <v>745.39110299480024</v>
      </c>
      <c r="AO26" s="70">
        <v>748.58265937728038</v>
      </c>
      <c r="AP26" s="70">
        <v>745.10739613116743</v>
      </c>
      <c r="AQ26" s="70">
        <v>704.48774138646047</v>
      </c>
      <c r="AR26" s="70">
        <v>704.64849973760886</v>
      </c>
      <c r="AS26" s="70">
        <v>694.97815044441336</v>
      </c>
      <c r="AT26" s="70">
        <v>700.69637357982401</v>
      </c>
      <c r="AU26" s="70">
        <v>701.27100000000007</v>
      </c>
      <c r="AV26" s="70">
        <v>645.09722294343658</v>
      </c>
      <c r="AW26" s="70">
        <v>663.2911088205484</v>
      </c>
      <c r="AX26" s="70">
        <v>490.08253911752649</v>
      </c>
      <c r="AY26" s="178">
        <v>293.08481179112505</v>
      </c>
      <c r="AZ26" s="178">
        <v>669.81840009378504</v>
      </c>
      <c r="BA26" s="178">
        <v>661.40353611315561</v>
      </c>
      <c r="BB26" s="178">
        <v>479.95056744253731</v>
      </c>
      <c r="BC26" s="178">
        <v>478.25085561924448</v>
      </c>
      <c r="BD26" s="178">
        <v>464.50873412062691</v>
      </c>
      <c r="BE26" s="178">
        <v>647.61466800701396</v>
      </c>
      <c r="BF26" s="178">
        <v>403.41862084842023</v>
      </c>
      <c r="BG26" s="178">
        <v>258.40149826215958</v>
      </c>
      <c r="BH26" s="178">
        <v>245.35624461968672</v>
      </c>
      <c r="BI26" s="178">
        <v>260.55091267340612</v>
      </c>
      <c r="BJ26" s="178">
        <v>261.77616867498034</v>
      </c>
      <c r="BK26" s="178">
        <v>261.94243797811043</v>
      </c>
      <c r="BL26" s="178">
        <v>50.592392857117765</v>
      </c>
      <c r="BM26" s="178">
        <v>4.4455306382497888</v>
      </c>
      <c r="BN26" s="178">
        <v>290.85502774362084</v>
      </c>
      <c r="BO26" s="178">
        <v>125.43636953810932</v>
      </c>
      <c r="BP26" s="178">
        <v>122.95491465434058</v>
      </c>
      <c r="BQ26" s="178">
        <v>120.76324142702197</v>
      </c>
      <c r="BR26" s="178">
        <v>4.1865202430645505</v>
      </c>
      <c r="BS26" s="178">
        <v>16.074523870392266</v>
      </c>
      <c r="BT26" s="178">
        <v>4.0842461188192463</v>
      </c>
      <c r="BU26" s="178">
        <v>4.0521104973344215</v>
      </c>
      <c r="BV26" s="178">
        <v>4.0905965970836631</v>
      </c>
      <c r="BW26" s="178">
        <v>4.1405238894056504</v>
      </c>
      <c r="BX26" s="178">
        <v>4.1490034089876353</v>
      </c>
      <c r="BY26" s="178">
        <v>3.8585289118665611</v>
      </c>
      <c r="BZ26" s="178">
        <v>6.9853565725394198</v>
      </c>
      <c r="CA26" s="178">
        <v>7.176173382210683</v>
      </c>
      <c r="CB26" s="178">
        <v>7.2921622231562022</v>
      </c>
      <c r="CC26" s="178">
        <v>6.9717730628983823</v>
      </c>
      <c r="CD26" s="178">
        <v>6.8444534808602437</v>
      </c>
      <c r="CE26" s="178">
        <v>6.9336440985306336</v>
      </c>
      <c r="CF26" s="178">
        <v>6.8292929335466308</v>
      </c>
      <c r="CG26" s="178">
        <v>6.6964481364644683</v>
      </c>
      <c r="CH26" s="178">
        <v>18.499773074043958</v>
      </c>
      <c r="CI26" s="178">
        <v>18.412527087629222</v>
      </c>
      <c r="CJ26" s="178">
        <v>17.698760666995572</v>
      </c>
      <c r="CK26" s="178">
        <v>17.046449578390064</v>
      </c>
      <c r="CL26" s="178">
        <v>17.153692413219403</v>
      </c>
      <c r="CM26" s="178">
        <v>11.036228420952979</v>
      </c>
      <c r="CN26" s="178">
        <v>10.658749575229681</v>
      </c>
      <c r="CO26" s="178">
        <v>10.601865573569354</v>
      </c>
      <c r="CP26" s="178">
        <v>10.64877801095904</v>
      </c>
    </row>
    <row r="27" spans="2:94" ht="38.25" customHeight="1" x14ac:dyDescent="0.35">
      <c r="B27" s="42"/>
      <c r="C27" s="131" t="s">
        <v>31</v>
      </c>
      <c r="D27" s="126"/>
      <c r="E27" s="126"/>
      <c r="F27" s="126"/>
      <c r="G27" s="70">
        <v>0</v>
      </c>
      <c r="H27" s="70">
        <v>0</v>
      </c>
      <c r="I27" s="70">
        <v>3093.4259999999999</v>
      </c>
      <c r="J27" s="70">
        <v>3049.9349999999999</v>
      </c>
      <c r="K27" s="70">
        <v>3030.864</v>
      </c>
      <c r="L27" s="70">
        <v>3052.806</v>
      </c>
      <c r="M27" s="70">
        <v>3049.8760000000002</v>
      </c>
      <c r="N27" s="178">
        <v>2868.4279999999999</v>
      </c>
      <c r="O27" s="70">
        <v>2790.32</v>
      </c>
      <c r="P27" s="70">
        <v>2800.6970000000001</v>
      </c>
      <c r="Q27" s="70">
        <v>2739.9360000000001</v>
      </c>
      <c r="R27" s="70">
        <v>2766.7530000000002</v>
      </c>
      <c r="S27" s="70">
        <v>2753.038</v>
      </c>
      <c r="T27" s="70">
        <v>2779.011</v>
      </c>
      <c r="U27" s="70">
        <v>2761.4639999999999</v>
      </c>
      <c r="V27" s="70">
        <v>2788.636</v>
      </c>
      <c r="W27" s="70">
        <v>2782.0210000000002</v>
      </c>
      <c r="X27" s="70">
        <v>2759.0479999999998</v>
      </c>
      <c r="Y27" s="70">
        <v>2720.2510000000002</v>
      </c>
      <c r="Z27" s="70">
        <v>2746.5909999999999</v>
      </c>
      <c r="AA27" s="70">
        <v>2737.7779999999998</v>
      </c>
      <c r="AB27" s="70">
        <v>2749.84</v>
      </c>
      <c r="AC27" s="70">
        <v>2785.6849999999999</v>
      </c>
      <c r="AD27" s="70">
        <v>2799.2719999999999</v>
      </c>
      <c r="AE27" s="70">
        <v>2784.1610000000001</v>
      </c>
      <c r="AF27" s="70">
        <v>2764.4360000000001</v>
      </c>
      <c r="AG27" s="70">
        <v>2753.444</v>
      </c>
      <c r="AH27" s="70">
        <v>2764.375</v>
      </c>
      <c r="AI27" s="70">
        <v>2769.2469999999998</v>
      </c>
      <c r="AJ27" s="70">
        <v>2716.5880000000002</v>
      </c>
      <c r="AK27" s="70">
        <v>2677.7510000000002</v>
      </c>
      <c r="AL27" s="70">
        <v>2653.9659999999999</v>
      </c>
      <c r="AM27" s="70">
        <v>2785.6849999999999</v>
      </c>
      <c r="AN27" s="70">
        <v>2679.0189999999998</v>
      </c>
      <c r="AO27" s="70">
        <v>2693.23758185</v>
      </c>
      <c r="AP27" s="70">
        <v>2711.3980000000001</v>
      </c>
      <c r="AQ27" s="70">
        <v>2730.4702222346</v>
      </c>
      <c r="AR27" s="70">
        <v>2730.4702222299998</v>
      </c>
      <c r="AS27" s="70">
        <v>2784</v>
      </c>
      <c r="AT27" s="70">
        <v>2808.7370000000001</v>
      </c>
      <c r="AU27" s="70">
        <v>2796</v>
      </c>
      <c r="AV27" s="70">
        <v>2779.5848503299999</v>
      </c>
      <c r="AW27" s="70">
        <v>2805.2517325900003</v>
      </c>
      <c r="AX27" s="70">
        <v>2813.6087632599997</v>
      </c>
      <c r="AY27" s="178">
        <v>2881.85504833</v>
      </c>
      <c r="AZ27" s="178">
        <v>2874.2700827100002</v>
      </c>
      <c r="BA27" s="178">
        <v>2886.6276447200003</v>
      </c>
      <c r="BB27" s="178">
        <v>2847.4747059900001</v>
      </c>
      <c r="BC27" s="178">
        <v>2800.6975132800003</v>
      </c>
      <c r="BD27" s="178">
        <v>2782.3582854800002</v>
      </c>
      <c r="BE27" s="178">
        <v>2779.0709356399998</v>
      </c>
      <c r="BF27" s="178">
        <v>2777.12946289</v>
      </c>
      <c r="BG27" s="178">
        <v>2776.6735170500001</v>
      </c>
      <c r="BH27" s="178">
        <v>2737.2831396199999</v>
      </c>
      <c r="BI27" s="178">
        <v>2739.5603971</v>
      </c>
      <c r="BJ27" s="178">
        <v>2754.3743687599999</v>
      </c>
      <c r="BK27" s="178">
        <v>2767.0495016999998</v>
      </c>
      <c r="BL27" s="178">
        <v>2768.07928219</v>
      </c>
      <c r="BM27" s="178">
        <v>2749.02663226</v>
      </c>
      <c r="BN27" s="178">
        <v>2737.7381457600004</v>
      </c>
      <c r="BO27" s="178">
        <v>2727.2231307700004</v>
      </c>
      <c r="BP27" s="178">
        <v>2753.0479048000002</v>
      </c>
      <c r="BQ27" s="178">
        <v>2724.1128034399999</v>
      </c>
      <c r="BR27" s="178">
        <v>2712.82407169</v>
      </c>
      <c r="BS27" s="178">
        <v>2701.8135936200001</v>
      </c>
      <c r="BT27" s="178">
        <v>2726.3903045500001</v>
      </c>
      <c r="BU27" s="178">
        <v>2718.9449085199999</v>
      </c>
      <c r="BV27" s="178">
        <v>2738.6100994000003</v>
      </c>
      <c r="BW27" s="178">
        <v>2724.90508843</v>
      </c>
      <c r="BX27" s="178">
        <v>2712.52763602</v>
      </c>
      <c r="BY27" s="178">
        <v>2785.6848648700002</v>
      </c>
      <c r="BZ27" s="178">
        <v>2701.18017405</v>
      </c>
      <c r="CA27" s="178">
        <v>2704.4085060699999</v>
      </c>
      <c r="CB27" s="178">
        <v>2732.5498579199998</v>
      </c>
      <c r="CC27" s="178">
        <v>2786.0608638599997</v>
      </c>
      <c r="CD27" s="178">
        <v>2809.03474005</v>
      </c>
      <c r="CE27" s="178">
        <v>2787.03139831</v>
      </c>
      <c r="CF27" s="178">
        <v>2806.7373424100001</v>
      </c>
      <c r="CG27" s="178">
        <v>2822.6592552399998</v>
      </c>
      <c r="CH27" s="178">
        <v>2852.36670693</v>
      </c>
      <c r="CI27" s="178">
        <v>2849.1783288900001</v>
      </c>
      <c r="CJ27" s="178">
        <v>2865.0012776199997</v>
      </c>
      <c r="CK27" s="178">
        <v>2806.0636712</v>
      </c>
      <c r="CL27" s="178">
        <v>2847.3564832500001</v>
      </c>
      <c r="CM27" s="178">
        <v>2858.6050456799999</v>
      </c>
      <c r="CN27" s="178">
        <v>2825.6701367999999</v>
      </c>
      <c r="CO27" s="178">
        <v>2827.05641638</v>
      </c>
      <c r="CP27" s="178">
        <v>9155.45875935</v>
      </c>
    </row>
    <row r="28" spans="2:94" ht="38.25" customHeight="1" x14ac:dyDescent="0.35">
      <c r="B28" s="41"/>
      <c r="C28" s="131" t="s">
        <v>35</v>
      </c>
      <c r="D28" s="126"/>
      <c r="E28" s="126"/>
      <c r="F28" s="126"/>
      <c r="G28" s="70">
        <v>2970.82</v>
      </c>
      <c r="H28" s="70">
        <v>771.5</v>
      </c>
      <c r="I28" s="70">
        <v>4700.2234042553191</v>
      </c>
      <c r="J28" s="70">
        <v>6109.0575019463904</v>
      </c>
      <c r="K28" s="70">
        <v>859.91674018526692</v>
      </c>
      <c r="L28" s="70">
        <v>42.192347466390899</v>
      </c>
      <c r="M28" s="70">
        <v>306.52711461153501</v>
      </c>
      <c r="N28" s="178">
        <v>149.51768488745981</v>
      </c>
      <c r="O28" s="70">
        <v>352.03089108910893</v>
      </c>
      <c r="P28" s="70">
        <v>108.83930653813263</v>
      </c>
      <c r="Q28" s="70">
        <v>15.285845307245491</v>
      </c>
      <c r="R28" s="70">
        <v>15.459534668006492</v>
      </c>
      <c r="S28" s="70">
        <v>77.208386950268718</v>
      </c>
      <c r="T28" s="70">
        <v>195.39453945394538</v>
      </c>
      <c r="U28" s="70">
        <v>51.924931384912099</v>
      </c>
      <c r="V28" s="70">
        <v>7.129108148570614</v>
      </c>
      <c r="W28" s="70">
        <v>0</v>
      </c>
      <c r="X28" s="70">
        <v>0</v>
      </c>
      <c r="Y28" s="70">
        <v>86.199421965317924</v>
      </c>
      <c r="Z28" s="70">
        <v>0</v>
      </c>
      <c r="AA28" s="70">
        <v>0</v>
      </c>
      <c r="AB28" s="70">
        <v>22.396416573348265</v>
      </c>
      <c r="AC28" s="70">
        <v>68.544742392286835</v>
      </c>
      <c r="AD28" s="70">
        <v>327.55225689185096</v>
      </c>
      <c r="AE28" s="70">
        <v>49.577671685640837</v>
      </c>
      <c r="AF28" s="70">
        <v>316.38846737481032</v>
      </c>
      <c r="AG28" s="70">
        <v>336.41362456086756</v>
      </c>
      <c r="AH28" s="70">
        <v>443.60902255639098</v>
      </c>
      <c r="AI28" s="70">
        <v>405.83166641021694</v>
      </c>
      <c r="AJ28" s="70">
        <v>388.85909125737493</v>
      </c>
      <c r="AK28" s="70">
        <v>185.79960185799601</v>
      </c>
      <c r="AL28" s="70">
        <v>105.68621613575469</v>
      </c>
      <c r="AM28" s="70">
        <v>533.38829348722174</v>
      </c>
      <c r="AN28" s="70">
        <v>504.23316100996476</v>
      </c>
      <c r="AO28" s="70">
        <v>503.0403122888672</v>
      </c>
      <c r="AP28" s="70">
        <v>535.15419824416597</v>
      </c>
      <c r="AQ28" s="70">
        <v>689.43772990015759</v>
      </c>
      <c r="AR28" s="70">
        <v>568.43606877393199</v>
      </c>
      <c r="AS28" s="70">
        <v>476.54432184943329</v>
      </c>
      <c r="AT28" s="70">
        <v>274.43637180735527</v>
      </c>
      <c r="AU28" s="70">
        <v>37.058997924696101</v>
      </c>
      <c r="AV28" s="70">
        <v>0</v>
      </c>
      <c r="AW28" s="70">
        <v>0</v>
      </c>
      <c r="AX28" s="70">
        <v>0</v>
      </c>
      <c r="AY28" s="178">
        <v>0</v>
      </c>
      <c r="AZ28" s="178">
        <v>0</v>
      </c>
      <c r="BA28" s="178">
        <v>0</v>
      </c>
      <c r="BB28" s="178">
        <v>0</v>
      </c>
      <c r="BC28" s="178">
        <v>0</v>
      </c>
      <c r="BD28" s="178">
        <v>0</v>
      </c>
      <c r="BE28" s="178">
        <v>0</v>
      </c>
      <c r="BF28" s="178">
        <v>0</v>
      </c>
      <c r="BG28" s="178">
        <v>0</v>
      </c>
      <c r="BH28" s="178">
        <v>0</v>
      </c>
      <c r="BI28" s="178">
        <v>55.376176157345284</v>
      </c>
      <c r="BJ28" s="178">
        <v>62.150403977625857</v>
      </c>
      <c r="BK28" s="178">
        <v>63.956793632745878</v>
      </c>
      <c r="BL28" s="178">
        <v>163.5613710709714</v>
      </c>
      <c r="BM28" s="178">
        <v>26.32687447346251</v>
      </c>
      <c r="BN28" s="178">
        <v>5.276116778051354</v>
      </c>
      <c r="BO28" s="178">
        <v>101.14702815432743</v>
      </c>
      <c r="BP28" s="178">
        <v>119.65207552506895</v>
      </c>
      <c r="BQ28" s="178">
        <v>136.67474689861686</v>
      </c>
      <c r="BR28" s="178">
        <v>57.947601320502912</v>
      </c>
      <c r="BS28" s="178">
        <v>65.260335826160571</v>
      </c>
      <c r="BT28" s="178">
        <v>53.540833809251858</v>
      </c>
      <c r="BU28" s="178">
        <v>0</v>
      </c>
      <c r="BV28" s="178">
        <v>253.57887921732248</v>
      </c>
      <c r="BW28" s="178">
        <v>89.664763577807051</v>
      </c>
      <c r="BX28" s="178">
        <v>0</v>
      </c>
      <c r="BY28" s="178">
        <v>12.219710392863689</v>
      </c>
      <c r="BZ28" s="178">
        <v>13.195223329154846</v>
      </c>
      <c r="CA28" s="178">
        <v>13.574967759451571</v>
      </c>
      <c r="CB28" s="178">
        <v>13.984058173682003</v>
      </c>
      <c r="CC28" s="178">
        <v>0</v>
      </c>
      <c r="CD28" s="178">
        <v>0</v>
      </c>
      <c r="CE28" s="178">
        <v>0</v>
      </c>
      <c r="CF28" s="178">
        <v>0</v>
      </c>
      <c r="CG28" s="178">
        <v>0</v>
      </c>
      <c r="CH28" s="178">
        <v>0</v>
      </c>
      <c r="CI28" s="178">
        <v>0</v>
      </c>
      <c r="CJ28" s="178">
        <v>0</v>
      </c>
      <c r="CK28" s="178">
        <v>0</v>
      </c>
      <c r="CL28" s="178">
        <v>0</v>
      </c>
      <c r="CM28" s="178">
        <v>0</v>
      </c>
      <c r="CN28" s="178">
        <v>0</v>
      </c>
      <c r="CO28" s="178">
        <v>0</v>
      </c>
      <c r="CP28" s="178">
        <v>0</v>
      </c>
    </row>
    <row r="29" spans="2:94" ht="38.25" customHeight="1" x14ac:dyDescent="0.35">
      <c r="B29" s="41"/>
      <c r="C29" s="131" t="s">
        <v>72</v>
      </c>
      <c r="D29" s="126"/>
      <c r="E29" s="126"/>
      <c r="F29" s="126"/>
      <c r="G29" s="70">
        <v>0</v>
      </c>
      <c r="H29" s="70">
        <v>0</v>
      </c>
      <c r="I29" s="70">
        <v>0</v>
      </c>
      <c r="J29" s="70">
        <v>0</v>
      </c>
      <c r="K29" s="70">
        <v>0</v>
      </c>
      <c r="L29" s="70">
        <v>0</v>
      </c>
      <c r="M29" s="70">
        <v>0</v>
      </c>
      <c r="N29" s="178">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70">
        <v>0</v>
      </c>
      <c r="AG29" s="70">
        <v>0</v>
      </c>
      <c r="AH29" s="70">
        <v>0</v>
      </c>
      <c r="AI29" s="70">
        <v>0</v>
      </c>
      <c r="AJ29" s="70">
        <v>0</v>
      </c>
      <c r="AK29" s="70">
        <v>0</v>
      </c>
      <c r="AL29" s="70">
        <v>0</v>
      </c>
      <c r="AM29" s="70">
        <v>0</v>
      </c>
      <c r="AN29" s="70">
        <v>0</v>
      </c>
      <c r="AO29" s="70">
        <v>0</v>
      </c>
      <c r="AP29" s="70">
        <v>0</v>
      </c>
      <c r="AQ29" s="70">
        <v>0</v>
      </c>
      <c r="AR29" s="70">
        <v>0</v>
      </c>
      <c r="AS29" s="70">
        <v>0</v>
      </c>
      <c r="AT29" s="70">
        <v>0</v>
      </c>
      <c r="AU29" s="70">
        <v>0</v>
      </c>
      <c r="AV29" s="70">
        <v>0</v>
      </c>
      <c r="AW29" s="70">
        <v>0</v>
      </c>
      <c r="AX29" s="70">
        <v>0</v>
      </c>
      <c r="AY29" s="178">
        <v>0</v>
      </c>
      <c r="AZ29" s="178">
        <v>0</v>
      </c>
      <c r="BA29" s="178">
        <v>0</v>
      </c>
      <c r="BB29" s="178">
        <v>0</v>
      </c>
      <c r="BC29" s="178">
        <v>0</v>
      </c>
      <c r="BD29" s="178">
        <v>0</v>
      </c>
      <c r="BE29" s="178">
        <v>0</v>
      </c>
      <c r="BF29" s="178">
        <v>0</v>
      </c>
      <c r="BG29" s="178">
        <v>0</v>
      </c>
      <c r="BH29" s="178">
        <v>0</v>
      </c>
      <c r="BI29" s="178">
        <v>0</v>
      </c>
      <c r="BJ29" s="178">
        <v>0</v>
      </c>
      <c r="BK29" s="178">
        <v>0</v>
      </c>
      <c r="BL29" s="178">
        <v>0</v>
      </c>
      <c r="BM29" s="178">
        <v>0</v>
      </c>
      <c r="BN29" s="178">
        <v>0</v>
      </c>
      <c r="BO29" s="178">
        <v>0</v>
      </c>
      <c r="BP29" s="178">
        <v>0</v>
      </c>
      <c r="BQ29" s="178">
        <v>0</v>
      </c>
      <c r="BR29" s="178">
        <v>0</v>
      </c>
      <c r="BS29" s="178">
        <v>0</v>
      </c>
      <c r="BT29" s="178">
        <v>0</v>
      </c>
      <c r="BU29" s="178">
        <v>0</v>
      </c>
      <c r="BV29" s="178">
        <v>0</v>
      </c>
      <c r="BW29" s="178">
        <v>0</v>
      </c>
      <c r="BX29" s="178">
        <v>0</v>
      </c>
      <c r="BY29" s="178">
        <v>0</v>
      </c>
      <c r="BZ29" s="178">
        <v>0</v>
      </c>
      <c r="CA29" s="178">
        <v>0</v>
      </c>
      <c r="CB29" s="178">
        <v>0</v>
      </c>
      <c r="CC29" s="178">
        <v>0</v>
      </c>
      <c r="CD29" s="178">
        <v>0</v>
      </c>
      <c r="CE29" s="178">
        <v>0</v>
      </c>
      <c r="CF29" s="178">
        <v>0</v>
      </c>
      <c r="CG29" s="178">
        <v>0</v>
      </c>
      <c r="CH29" s="178">
        <v>0</v>
      </c>
      <c r="CI29" s="178">
        <v>0</v>
      </c>
      <c r="CJ29" s="178">
        <v>0</v>
      </c>
      <c r="CK29" s="178">
        <v>0</v>
      </c>
      <c r="CL29" s="178">
        <v>0</v>
      </c>
      <c r="CM29" s="178">
        <v>0</v>
      </c>
      <c r="CN29" s="178">
        <v>0</v>
      </c>
      <c r="CO29" s="178">
        <v>0</v>
      </c>
      <c r="CP29" s="178">
        <v>0</v>
      </c>
    </row>
    <row r="30" spans="2:94" s="38" customFormat="1" ht="37.9" customHeight="1" x14ac:dyDescent="0.35">
      <c r="B30" s="95"/>
      <c r="C30" s="96" t="s">
        <v>19</v>
      </c>
      <c r="D30" s="96"/>
      <c r="E30" s="96"/>
      <c r="F30" s="96"/>
      <c r="G30" s="202">
        <v>80614.756204595251</v>
      </c>
      <c r="H30" s="202">
        <v>86600.201080873696</v>
      </c>
      <c r="I30" s="202">
        <v>99264.983705221297</v>
      </c>
      <c r="J30" s="202">
        <v>118623.79131808021</v>
      </c>
      <c r="K30" s="202">
        <v>118642.41219775427</v>
      </c>
      <c r="L30" s="202">
        <v>126118.74518097838</v>
      </c>
      <c r="M30" s="202">
        <v>123548.19061409944</v>
      </c>
      <c r="N30" s="202">
        <v>129735.72298732007</v>
      </c>
      <c r="O30" s="202">
        <v>135723.79442851106</v>
      </c>
      <c r="P30" s="202">
        <v>134755.3862531675</v>
      </c>
      <c r="Q30" s="202">
        <v>132755.51656197847</v>
      </c>
      <c r="R30" s="202">
        <v>132862.98810647445</v>
      </c>
      <c r="S30" s="202">
        <v>133610.32058423595</v>
      </c>
      <c r="T30" s="202">
        <v>134599.76346796963</v>
      </c>
      <c r="U30" s="202">
        <v>134511.08556621431</v>
      </c>
      <c r="V30" s="202">
        <v>133982.39964732161</v>
      </c>
      <c r="W30" s="202">
        <v>134206.82673208142</v>
      </c>
      <c r="X30" s="202">
        <v>136620.63006376108</v>
      </c>
      <c r="Y30" s="202">
        <v>137746.8308599522</v>
      </c>
      <c r="Z30" s="202">
        <v>142607.7387349382</v>
      </c>
      <c r="AA30" s="202">
        <v>143400.84274850908</v>
      </c>
      <c r="AB30" s="202">
        <v>146868.50621490038</v>
      </c>
      <c r="AC30" s="202">
        <v>151312.10414189831</v>
      </c>
      <c r="AD30" s="202">
        <v>153756.12757364797</v>
      </c>
      <c r="AE30" s="202">
        <v>150684.22591020388</v>
      </c>
      <c r="AF30" s="202">
        <v>158696.56000691198</v>
      </c>
      <c r="AG30" s="202">
        <v>159699.9232072655</v>
      </c>
      <c r="AH30" s="202">
        <v>159721.93687140982</v>
      </c>
      <c r="AI30" s="202">
        <v>162182.18319436253</v>
      </c>
      <c r="AJ30" s="202">
        <v>159797.69646452501</v>
      </c>
      <c r="AK30" s="202">
        <v>154479.66807146196</v>
      </c>
      <c r="AL30" s="202">
        <v>158283.37159373704</v>
      </c>
      <c r="AM30" s="202">
        <v>161235.38188886872</v>
      </c>
      <c r="AN30" s="202">
        <v>162095.01424169613</v>
      </c>
      <c r="AO30" s="202">
        <v>166311.81936165859</v>
      </c>
      <c r="AP30" s="202">
        <v>167877.63056233912</v>
      </c>
      <c r="AQ30" s="202">
        <v>168523.86791138299</v>
      </c>
      <c r="AR30" s="202">
        <v>170281.75892538435</v>
      </c>
      <c r="AS30" s="202">
        <v>174339.98121758361</v>
      </c>
      <c r="AT30" s="202">
        <v>174939.22424296665</v>
      </c>
      <c r="AU30" s="202">
        <v>175911.28040228382</v>
      </c>
      <c r="AV30" s="202">
        <v>173208.73991997531</v>
      </c>
      <c r="AW30" s="202">
        <v>176398.82011435102</v>
      </c>
      <c r="AX30" s="202">
        <v>180621.90046118337</v>
      </c>
      <c r="AY30" s="202">
        <v>183389.95213330965</v>
      </c>
      <c r="AZ30" s="202">
        <v>181396.54523254698</v>
      </c>
      <c r="BA30" s="202">
        <v>184684.64931301386</v>
      </c>
      <c r="BB30" s="202">
        <v>183827.91832137064</v>
      </c>
      <c r="BC30" s="202">
        <v>182547.48276250507</v>
      </c>
      <c r="BD30" s="202">
        <v>179728.14876538824</v>
      </c>
      <c r="BE30" s="202">
        <v>180830.62785025247</v>
      </c>
      <c r="BF30" s="202">
        <v>181303.54583227803</v>
      </c>
      <c r="BG30" s="202">
        <v>179166.39196353426</v>
      </c>
      <c r="BH30" s="202">
        <v>178334.56323253101</v>
      </c>
      <c r="BI30" s="202">
        <v>183517.72437287678</v>
      </c>
      <c r="BJ30" s="202">
        <v>186275.17282163238</v>
      </c>
      <c r="BK30" s="202">
        <v>190249.73365910683</v>
      </c>
      <c r="BL30" s="202">
        <v>193823.2119555278</v>
      </c>
      <c r="BM30" s="202">
        <v>190464.88741056103</v>
      </c>
      <c r="BN30" s="202">
        <v>189722.51989232795</v>
      </c>
      <c r="BO30" s="202">
        <v>189250.55522442132</v>
      </c>
      <c r="BP30" s="202">
        <v>195543.21734929644</v>
      </c>
      <c r="BQ30" s="202">
        <v>197522.25196597716</v>
      </c>
      <c r="BR30" s="202">
        <v>196288.50593038494</v>
      </c>
      <c r="BS30" s="202">
        <v>197137.77502198858</v>
      </c>
      <c r="BT30" s="202">
        <v>201951.4668895886</v>
      </c>
      <c r="BU30" s="202">
        <v>201355.93055129435</v>
      </c>
      <c r="BV30" s="202">
        <v>202872.41896119594</v>
      </c>
      <c r="BW30" s="202">
        <v>207763.99813693066</v>
      </c>
      <c r="BX30" s="202">
        <v>202827.64807280389</v>
      </c>
      <c r="BY30" s="202">
        <v>183755.15506775046</v>
      </c>
      <c r="BZ30" s="202">
        <v>192436.5500484826</v>
      </c>
      <c r="CA30" s="202">
        <v>194860.7437420137</v>
      </c>
      <c r="CB30" s="202">
        <v>199286.2144059939</v>
      </c>
      <c r="CC30" s="202">
        <v>201769.56710781006</v>
      </c>
      <c r="CD30" s="202">
        <v>202956.20196323813</v>
      </c>
      <c r="CE30" s="202">
        <v>200167.82862073</v>
      </c>
      <c r="CF30" s="202">
        <v>202622.06647979599</v>
      </c>
      <c r="CG30" s="202">
        <v>206525.69005532571</v>
      </c>
      <c r="CH30" s="202">
        <v>209245.88280743849</v>
      </c>
      <c r="CI30" s="202">
        <v>213630.70820242303</v>
      </c>
      <c r="CJ30" s="202">
        <v>212105.78046780537</v>
      </c>
      <c r="CK30" s="202">
        <v>205999.53603310185</v>
      </c>
      <c r="CL30" s="202">
        <v>208412.07315358374</v>
      </c>
      <c r="CM30" s="202">
        <v>206291.54761081905</v>
      </c>
      <c r="CN30" s="202">
        <v>207865.59341301172</v>
      </c>
      <c r="CO30" s="202">
        <v>208700.07158234812</v>
      </c>
      <c r="CP30" s="202">
        <v>216653.25948832501</v>
      </c>
    </row>
    <row r="32" spans="2:94" x14ac:dyDescent="0.35">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W32" s="295"/>
      <c r="BX32" s="295"/>
      <c r="BY32" s="295"/>
      <c r="BZ32" s="295"/>
      <c r="CA32" s="295"/>
      <c r="CB32" s="295"/>
      <c r="CC32" s="295"/>
      <c r="CD32" s="295"/>
      <c r="CE32" s="295"/>
      <c r="CF32" s="295"/>
      <c r="CG32" s="295"/>
      <c r="CH32" s="295"/>
      <c r="CI32" s="295"/>
      <c r="CJ32" s="295"/>
      <c r="CK32" s="295"/>
      <c r="CL32" s="295"/>
      <c r="CM32" s="295"/>
      <c r="CN32" s="295"/>
      <c r="CO32" s="295"/>
      <c r="CP32" s="295"/>
    </row>
    <row r="33" spans="7:94" s="242" customFormat="1" x14ac:dyDescent="0.35">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95"/>
      <c r="BX33" s="295"/>
      <c r="BY33" s="295"/>
      <c r="BZ33" s="295"/>
      <c r="CA33" s="295"/>
      <c r="CB33" s="295"/>
      <c r="CC33" s="295"/>
      <c r="CD33" s="295"/>
      <c r="CE33" s="295"/>
      <c r="CF33" s="295"/>
      <c r="CG33" s="295"/>
      <c r="CH33" s="295"/>
      <c r="CI33" s="295"/>
      <c r="CJ33" s="295"/>
      <c r="CK33" s="295"/>
      <c r="CL33" s="295"/>
      <c r="CM33" s="295"/>
      <c r="CN33" s="295"/>
      <c r="CO33" s="295"/>
      <c r="CP33" s="295"/>
    </row>
    <row r="34" spans="7:94" s="242" customFormat="1" x14ac:dyDescent="0.35">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c r="BA34" s="262"/>
      <c r="BB34" s="262"/>
      <c r="BC34" s="262"/>
      <c r="BD34" s="262"/>
      <c r="BE34" s="262"/>
      <c r="BF34" s="262"/>
      <c r="BG34" s="262"/>
      <c r="BH34" s="262"/>
      <c r="BI34" s="262"/>
      <c r="BJ34" s="262"/>
      <c r="BK34" s="262"/>
      <c r="BL34" s="262"/>
      <c r="BM34" s="262"/>
      <c r="BN34" s="262"/>
      <c r="BO34" s="262"/>
      <c r="BP34" s="262"/>
      <c r="BQ34" s="262"/>
      <c r="BR34" s="262"/>
      <c r="BS34" s="262"/>
      <c r="BT34" s="262"/>
      <c r="BU34" s="262"/>
      <c r="BV34" s="262"/>
      <c r="BW34" s="295"/>
      <c r="BX34" s="295"/>
      <c r="BY34" s="295"/>
      <c r="BZ34" s="295"/>
      <c r="CA34" s="295"/>
      <c r="CB34" s="295"/>
      <c r="CC34" s="295"/>
      <c r="CD34" s="295"/>
      <c r="CE34" s="295"/>
      <c r="CF34" s="295"/>
      <c r="CG34" s="295"/>
      <c r="CH34" s="295"/>
      <c r="CI34" s="295"/>
      <c r="CJ34" s="295"/>
      <c r="CK34" s="295"/>
      <c r="CL34" s="295"/>
      <c r="CM34" s="295"/>
      <c r="CN34" s="295"/>
      <c r="CO34" s="295"/>
      <c r="CP34" s="295"/>
    </row>
    <row r="35" spans="7:94" s="242" customFormat="1" x14ac:dyDescent="0.35">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c r="BA35" s="262"/>
      <c r="BB35" s="262"/>
      <c r="BC35" s="262"/>
      <c r="BD35" s="262"/>
      <c r="BE35" s="262"/>
      <c r="BF35" s="262"/>
      <c r="BG35" s="262"/>
      <c r="BH35" s="262"/>
      <c r="BI35" s="262"/>
      <c r="BJ35" s="262"/>
      <c r="BK35" s="262"/>
      <c r="BL35" s="262"/>
      <c r="BM35" s="262"/>
      <c r="BN35" s="262"/>
      <c r="BO35" s="262"/>
      <c r="BP35" s="262"/>
      <c r="BQ35" s="262"/>
      <c r="BR35" s="262"/>
      <c r="BS35" s="262"/>
      <c r="BT35" s="262"/>
      <c r="BU35" s="262"/>
      <c r="BV35" s="262"/>
      <c r="BW35" s="295"/>
      <c r="BX35" s="295"/>
      <c r="BY35" s="295"/>
      <c r="BZ35" s="295"/>
      <c r="CA35" s="295"/>
      <c r="CB35" s="295"/>
      <c r="CC35" s="295"/>
      <c r="CD35" s="295"/>
      <c r="CE35" s="295"/>
      <c r="CF35" s="295"/>
      <c r="CG35" s="295"/>
      <c r="CH35" s="295"/>
      <c r="CI35" s="295"/>
      <c r="CJ35" s="295"/>
      <c r="CK35" s="295"/>
      <c r="CL35" s="295"/>
      <c r="CM35" s="295"/>
      <c r="CN35" s="295"/>
      <c r="CO35" s="295"/>
      <c r="CP35" s="295"/>
    </row>
    <row r="36" spans="7:94" s="242" customFormat="1" x14ac:dyDescent="0.35">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c r="BA36" s="262"/>
      <c r="BB36" s="262"/>
      <c r="BC36" s="262"/>
      <c r="BD36" s="262"/>
      <c r="BE36" s="262"/>
      <c r="BF36" s="262"/>
      <c r="BG36" s="262"/>
      <c r="BH36" s="262"/>
      <c r="BI36" s="262"/>
      <c r="BJ36" s="262"/>
      <c r="BK36" s="262"/>
      <c r="BL36" s="262"/>
      <c r="BM36" s="262"/>
      <c r="BN36" s="262"/>
      <c r="BO36" s="262"/>
      <c r="BP36" s="262"/>
      <c r="BQ36" s="262"/>
      <c r="BR36" s="262"/>
      <c r="BS36" s="262"/>
      <c r="BT36" s="262"/>
      <c r="BU36" s="262"/>
      <c r="BV36" s="262"/>
      <c r="BW36" s="295"/>
      <c r="BX36" s="295"/>
      <c r="BY36" s="295"/>
      <c r="BZ36" s="295"/>
      <c r="CA36" s="295"/>
      <c r="CB36" s="295"/>
      <c r="CC36" s="295"/>
      <c r="CD36" s="295"/>
      <c r="CE36" s="295"/>
      <c r="CF36" s="295"/>
      <c r="CG36" s="295"/>
      <c r="CH36" s="295"/>
      <c r="CI36" s="295"/>
      <c r="CJ36" s="295"/>
      <c r="CK36" s="295"/>
      <c r="CL36" s="295"/>
      <c r="CM36" s="295"/>
      <c r="CN36" s="295"/>
      <c r="CO36" s="295"/>
      <c r="CP36" s="295"/>
    </row>
    <row r="37" spans="7:94" s="242" customFormat="1" x14ac:dyDescent="0.35">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c r="BA37" s="262"/>
      <c r="BB37" s="262"/>
      <c r="BC37" s="262"/>
      <c r="BD37" s="262"/>
      <c r="BE37" s="262"/>
      <c r="BF37" s="262"/>
      <c r="BG37" s="262"/>
      <c r="BH37" s="262"/>
      <c r="BI37" s="262"/>
      <c r="BJ37" s="262"/>
      <c r="BK37" s="262"/>
      <c r="BL37" s="262"/>
      <c r="BM37" s="262"/>
      <c r="BN37" s="262"/>
      <c r="BO37" s="262"/>
      <c r="BP37" s="262"/>
      <c r="BQ37" s="262"/>
      <c r="BR37" s="262"/>
      <c r="BS37" s="262"/>
      <c r="BT37" s="262"/>
      <c r="BU37" s="262"/>
      <c r="BV37" s="262"/>
      <c r="BW37" s="295"/>
      <c r="BX37" s="295"/>
      <c r="BY37" s="295"/>
      <c r="BZ37" s="295"/>
      <c r="CA37" s="295"/>
      <c r="CB37" s="295"/>
      <c r="CC37" s="295"/>
      <c r="CD37" s="295"/>
      <c r="CE37" s="295"/>
      <c r="CF37" s="295"/>
      <c r="CG37" s="295"/>
      <c r="CH37" s="295"/>
      <c r="CI37" s="295"/>
      <c r="CJ37" s="295"/>
      <c r="CK37" s="295"/>
      <c r="CL37" s="295"/>
      <c r="CM37" s="295"/>
      <c r="CN37" s="295"/>
      <c r="CO37" s="295"/>
      <c r="CP37" s="295"/>
    </row>
    <row r="38" spans="7:94" s="242" customFormat="1" x14ac:dyDescent="0.35">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95"/>
      <c r="BX38" s="295"/>
      <c r="BY38" s="295"/>
      <c r="BZ38" s="295"/>
      <c r="CA38" s="295"/>
      <c r="CB38" s="295"/>
      <c r="CC38" s="295"/>
      <c r="CD38" s="295"/>
      <c r="CE38" s="295"/>
      <c r="CF38" s="295"/>
      <c r="CG38" s="295"/>
      <c r="CH38" s="295"/>
      <c r="CI38" s="295"/>
      <c r="CJ38" s="295"/>
      <c r="CK38" s="295"/>
      <c r="CL38" s="295"/>
      <c r="CM38" s="295"/>
      <c r="CN38" s="295"/>
      <c r="CO38" s="295"/>
      <c r="CP38" s="295"/>
    </row>
    <row r="39" spans="7:94" s="242" customFormat="1" x14ac:dyDescent="0.35">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c r="BV39" s="262"/>
      <c r="BW39" s="295"/>
      <c r="BX39" s="295"/>
      <c r="BY39" s="295"/>
      <c r="BZ39" s="295"/>
      <c r="CA39" s="295"/>
      <c r="CB39" s="295"/>
      <c r="CC39" s="295"/>
      <c r="CD39" s="295"/>
      <c r="CE39" s="295"/>
      <c r="CF39" s="295"/>
      <c r="CG39" s="295"/>
      <c r="CH39" s="295"/>
      <c r="CI39" s="295"/>
      <c r="CJ39" s="295"/>
      <c r="CK39" s="295"/>
      <c r="CL39" s="295"/>
      <c r="CM39" s="295"/>
      <c r="CN39" s="295"/>
      <c r="CO39" s="295"/>
      <c r="CP39" s="295"/>
    </row>
    <row r="40" spans="7:94" s="242" customFormat="1" x14ac:dyDescent="0.35">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95"/>
      <c r="BX40" s="295"/>
      <c r="BY40" s="295"/>
      <c r="BZ40" s="295"/>
      <c r="CA40" s="295"/>
      <c r="CB40" s="295"/>
      <c r="CC40" s="295"/>
      <c r="CD40" s="295"/>
      <c r="CE40" s="295"/>
      <c r="CF40" s="295"/>
      <c r="CG40" s="295"/>
      <c r="CH40" s="295"/>
      <c r="CI40" s="295"/>
      <c r="CJ40" s="295"/>
      <c r="CK40" s="295"/>
      <c r="CL40" s="295"/>
      <c r="CM40" s="295"/>
      <c r="CN40" s="295"/>
      <c r="CO40" s="295"/>
      <c r="CP40" s="295"/>
    </row>
    <row r="41" spans="7:94" s="242" customFormat="1" x14ac:dyDescent="0.35">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95"/>
      <c r="BX41" s="295"/>
      <c r="BY41" s="295"/>
      <c r="BZ41" s="295"/>
      <c r="CA41" s="295"/>
      <c r="CB41" s="295"/>
      <c r="CC41" s="295"/>
      <c r="CD41" s="295"/>
      <c r="CE41" s="295"/>
      <c r="CF41" s="295"/>
      <c r="CG41" s="295"/>
      <c r="CH41" s="295"/>
      <c r="CI41" s="295"/>
      <c r="CJ41" s="295"/>
      <c r="CK41" s="295"/>
      <c r="CL41" s="295"/>
      <c r="CM41" s="295"/>
      <c r="CN41" s="295"/>
      <c r="CO41" s="295"/>
      <c r="CP41" s="295"/>
    </row>
    <row r="42" spans="7:94" s="242" customFormat="1" x14ac:dyDescent="0.35">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95"/>
      <c r="BX42" s="295"/>
      <c r="BY42" s="295"/>
      <c r="BZ42" s="295"/>
      <c r="CA42" s="295"/>
      <c r="CB42" s="295"/>
      <c r="CC42" s="295"/>
      <c r="CD42" s="295"/>
      <c r="CE42" s="295"/>
      <c r="CF42" s="295"/>
      <c r="CG42" s="295"/>
      <c r="CH42" s="295"/>
      <c r="CI42" s="295"/>
      <c r="CJ42" s="295"/>
      <c r="CK42" s="295"/>
      <c r="CL42" s="295"/>
      <c r="CM42" s="295"/>
      <c r="CN42" s="295"/>
      <c r="CO42" s="295"/>
      <c r="CP42" s="295"/>
    </row>
    <row r="43" spans="7:94" s="242" customFormat="1" x14ac:dyDescent="0.35">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62"/>
      <c r="BK43" s="262"/>
      <c r="BL43" s="262"/>
      <c r="BM43" s="262"/>
      <c r="BN43" s="262"/>
      <c r="BO43" s="262"/>
      <c r="BP43" s="262"/>
      <c r="BQ43" s="262"/>
      <c r="BR43" s="262"/>
      <c r="BS43" s="262"/>
      <c r="BT43" s="262"/>
      <c r="BU43" s="262"/>
      <c r="BV43" s="262"/>
      <c r="BW43" s="295"/>
      <c r="BX43" s="295"/>
      <c r="BY43" s="295"/>
      <c r="BZ43" s="295"/>
      <c r="CA43" s="295"/>
      <c r="CB43" s="295"/>
      <c r="CC43" s="295"/>
      <c r="CD43" s="295"/>
      <c r="CE43" s="295"/>
      <c r="CF43" s="295"/>
      <c r="CG43" s="295"/>
      <c r="CH43" s="295"/>
      <c r="CI43" s="295"/>
      <c r="CJ43" s="295"/>
      <c r="CK43" s="295"/>
      <c r="CL43" s="295"/>
      <c r="CM43" s="295"/>
      <c r="CN43" s="295"/>
      <c r="CO43" s="295"/>
      <c r="CP43" s="295"/>
    </row>
    <row r="44" spans="7:94" s="242" customFormat="1" x14ac:dyDescent="0.35">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c r="BA44" s="262"/>
      <c r="BB44" s="262"/>
      <c r="BC44" s="262"/>
      <c r="BD44" s="262"/>
      <c r="BE44" s="262"/>
      <c r="BF44" s="262"/>
      <c r="BG44" s="262"/>
      <c r="BH44" s="262"/>
      <c r="BI44" s="262"/>
      <c r="BJ44" s="262"/>
      <c r="BK44" s="262"/>
      <c r="BL44" s="262"/>
      <c r="BM44" s="262"/>
      <c r="BN44" s="262"/>
      <c r="BO44" s="262"/>
      <c r="BP44" s="262"/>
      <c r="BQ44" s="262"/>
      <c r="BR44" s="262"/>
      <c r="BS44" s="262"/>
      <c r="BT44" s="262"/>
      <c r="BU44" s="262"/>
      <c r="BV44" s="262"/>
      <c r="BW44" s="295"/>
      <c r="BX44" s="295"/>
      <c r="BY44" s="295"/>
      <c r="BZ44" s="295"/>
      <c r="CA44" s="295"/>
      <c r="CB44" s="295"/>
      <c r="CC44" s="295"/>
      <c r="CD44" s="295"/>
      <c r="CE44" s="295"/>
      <c r="CF44" s="295"/>
      <c r="CG44" s="295"/>
      <c r="CH44" s="295"/>
      <c r="CI44" s="295"/>
      <c r="CJ44" s="295"/>
      <c r="CK44" s="295"/>
      <c r="CL44" s="295"/>
      <c r="CM44" s="295"/>
      <c r="CN44" s="295"/>
      <c r="CO44" s="295"/>
      <c r="CP44" s="295"/>
    </row>
    <row r="45" spans="7:94" s="242" customFormat="1" x14ac:dyDescent="0.35">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c r="BA45" s="262"/>
      <c r="BB45" s="262"/>
      <c r="BC45" s="262"/>
      <c r="BD45" s="262"/>
      <c r="BE45" s="262"/>
      <c r="BF45" s="262"/>
      <c r="BG45" s="262"/>
      <c r="BH45" s="262"/>
      <c r="BI45" s="262"/>
      <c r="BJ45" s="262"/>
      <c r="BK45" s="262"/>
      <c r="BL45" s="262"/>
      <c r="BM45" s="262"/>
      <c r="BN45" s="262"/>
      <c r="BO45" s="262"/>
      <c r="BP45" s="262"/>
      <c r="BQ45" s="262"/>
      <c r="BR45" s="262"/>
      <c r="BS45" s="262"/>
      <c r="BT45" s="262"/>
      <c r="BU45" s="262"/>
      <c r="BV45" s="262"/>
      <c r="BW45" s="295"/>
      <c r="BX45" s="295"/>
      <c r="BY45" s="295"/>
      <c r="BZ45" s="295"/>
      <c r="CA45" s="295"/>
      <c r="CB45" s="295"/>
      <c r="CC45" s="295"/>
      <c r="CD45" s="295"/>
      <c r="CE45" s="295"/>
      <c r="CF45" s="295"/>
      <c r="CG45" s="295"/>
      <c r="CH45" s="295"/>
      <c r="CI45" s="295"/>
      <c r="CJ45" s="295"/>
      <c r="CK45" s="295"/>
      <c r="CL45" s="295"/>
      <c r="CM45" s="295"/>
      <c r="CN45" s="295"/>
      <c r="CO45" s="295"/>
      <c r="CP45" s="295"/>
    </row>
    <row r="46" spans="7:94" s="242" customFormat="1" x14ac:dyDescent="0.35">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c r="BA46" s="262"/>
      <c r="BB46" s="262"/>
      <c r="BC46" s="262"/>
      <c r="BD46" s="262"/>
      <c r="BE46" s="262"/>
      <c r="BF46" s="262"/>
      <c r="BG46" s="262"/>
      <c r="BH46" s="262"/>
      <c r="BI46" s="262"/>
      <c r="BJ46" s="262"/>
      <c r="BK46" s="262"/>
      <c r="BL46" s="262"/>
      <c r="BM46" s="262"/>
      <c r="BN46" s="262"/>
      <c r="BO46" s="262"/>
      <c r="BP46" s="262"/>
      <c r="BQ46" s="262"/>
      <c r="BR46" s="262"/>
      <c r="BS46" s="262"/>
      <c r="BT46" s="262"/>
      <c r="BU46" s="262"/>
      <c r="BV46" s="262"/>
      <c r="BW46" s="295"/>
      <c r="BX46" s="295"/>
      <c r="BY46" s="295"/>
      <c r="BZ46" s="295"/>
      <c r="CA46" s="295"/>
      <c r="CB46" s="295"/>
      <c r="CC46" s="295"/>
      <c r="CD46" s="295"/>
      <c r="CE46" s="295"/>
      <c r="CF46" s="295"/>
      <c r="CG46" s="295"/>
      <c r="CH46" s="295"/>
      <c r="CI46" s="295"/>
      <c r="CJ46" s="295"/>
      <c r="CK46" s="295"/>
      <c r="CL46" s="295"/>
      <c r="CM46" s="295"/>
      <c r="CN46" s="295"/>
      <c r="CO46" s="295"/>
      <c r="CP46" s="295"/>
    </row>
    <row r="47" spans="7:94" s="242" customFormat="1" x14ac:dyDescent="0.35">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c r="BA47" s="262"/>
      <c r="BB47" s="262"/>
      <c r="BC47" s="262"/>
      <c r="BD47" s="262"/>
      <c r="BE47" s="262"/>
      <c r="BF47" s="262"/>
      <c r="BG47" s="262"/>
      <c r="BH47" s="262"/>
      <c r="BI47" s="262"/>
      <c r="BJ47" s="262"/>
      <c r="BK47" s="262"/>
      <c r="BL47" s="262"/>
      <c r="BM47" s="262"/>
      <c r="BN47" s="262"/>
      <c r="BO47" s="262"/>
      <c r="BP47" s="262"/>
      <c r="BQ47" s="262"/>
      <c r="BR47" s="262"/>
      <c r="BS47" s="262"/>
      <c r="BT47" s="262"/>
      <c r="BU47" s="262"/>
      <c r="BV47" s="262"/>
      <c r="BW47" s="295"/>
      <c r="BX47" s="295"/>
      <c r="BY47" s="295"/>
      <c r="BZ47" s="295"/>
      <c r="CA47" s="295"/>
      <c r="CB47" s="295"/>
      <c r="CC47" s="295"/>
      <c r="CD47" s="295"/>
      <c r="CE47" s="295"/>
      <c r="CF47" s="295"/>
      <c r="CG47" s="295"/>
      <c r="CH47" s="295"/>
      <c r="CI47" s="295"/>
      <c r="CJ47" s="295"/>
      <c r="CK47" s="295"/>
      <c r="CL47" s="295"/>
      <c r="CM47" s="295"/>
      <c r="CN47" s="295"/>
      <c r="CO47" s="295"/>
      <c r="CP47" s="295"/>
    </row>
    <row r="48" spans="7:94" s="242" customFormat="1" x14ac:dyDescent="0.35">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c r="BA48" s="262"/>
      <c r="BB48" s="262"/>
      <c r="BC48" s="262"/>
      <c r="BD48" s="262"/>
      <c r="BE48" s="262"/>
      <c r="BF48" s="262"/>
      <c r="BG48" s="262"/>
      <c r="BH48" s="262"/>
      <c r="BI48" s="262"/>
      <c r="BJ48" s="262"/>
      <c r="BK48" s="262"/>
      <c r="BL48" s="262"/>
      <c r="BM48" s="262"/>
      <c r="BN48" s="262"/>
      <c r="BO48" s="262"/>
      <c r="BP48" s="262"/>
      <c r="BQ48" s="262"/>
      <c r="BR48" s="262"/>
      <c r="BS48" s="262"/>
      <c r="BT48" s="262"/>
      <c r="BU48" s="262"/>
      <c r="BV48" s="262"/>
      <c r="BW48" s="295"/>
      <c r="BX48" s="295"/>
      <c r="BY48" s="295"/>
      <c r="BZ48" s="295"/>
      <c r="CA48" s="295"/>
      <c r="CB48" s="295"/>
      <c r="CC48" s="295"/>
      <c r="CD48" s="295"/>
      <c r="CE48" s="295"/>
      <c r="CF48" s="295"/>
      <c r="CG48" s="295"/>
      <c r="CH48" s="295"/>
      <c r="CI48" s="295"/>
      <c r="CJ48" s="295"/>
      <c r="CK48" s="295"/>
      <c r="CL48" s="295"/>
      <c r="CM48" s="295"/>
      <c r="CN48" s="295"/>
      <c r="CO48" s="295"/>
      <c r="CP48" s="295"/>
    </row>
    <row r="49" spans="7:94" s="242" customFormat="1" x14ac:dyDescent="0.35">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c r="BH49" s="262"/>
      <c r="BI49" s="262"/>
      <c r="BJ49" s="262"/>
      <c r="BK49" s="262"/>
      <c r="BL49" s="262"/>
      <c r="BM49" s="262"/>
      <c r="BN49" s="262"/>
      <c r="BO49" s="262"/>
      <c r="BP49" s="262"/>
      <c r="BQ49" s="262"/>
      <c r="BR49" s="262"/>
      <c r="BS49" s="262"/>
      <c r="BT49" s="262"/>
      <c r="BU49" s="262"/>
      <c r="BV49" s="262"/>
      <c r="BW49" s="295"/>
      <c r="BX49" s="295"/>
      <c r="BY49" s="295"/>
      <c r="BZ49" s="295"/>
      <c r="CA49" s="295"/>
      <c r="CB49" s="295"/>
      <c r="CC49" s="295"/>
      <c r="CD49" s="295"/>
      <c r="CE49" s="295"/>
      <c r="CF49" s="295"/>
      <c r="CG49" s="295"/>
      <c r="CH49" s="295"/>
      <c r="CI49" s="295"/>
      <c r="CJ49" s="295"/>
      <c r="CK49" s="295"/>
      <c r="CL49" s="295"/>
      <c r="CM49" s="295"/>
      <c r="CN49" s="295"/>
      <c r="CO49" s="295"/>
      <c r="CP49" s="295"/>
    </row>
    <row r="50" spans="7:94" s="266" customFormat="1" x14ac:dyDescent="0.35">
      <c r="BW50" s="295"/>
      <c r="BX50" s="295"/>
      <c r="BY50" s="295"/>
      <c r="BZ50" s="295"/>
      <c r="CA50" s="295"/>
      <c r="CB50" s="295"/>
      <c r="CC50" s="295"/>
      <c r="CD50" s="295"/>
      <c r="CE50" s="295"/>
      <c r="CF50" s="295"/>
      <c r="CG50" s="295"/>
      <c r="CH50" s="295"/>
      <c r="CI50" s="295"/>
      <c r="CJ50" s="295"/>
      <c r="CK50" s="295"/>
      <c r="CL50" s="295"/>
      <c r="CM50" s="295"/>
      <c r="CN50" s="295"/>
      <c r="CO50" s="295"/>
      <c r="CP50" s="295"/>
    </row>
    <row r="51" spans="7:94" s="242" customFormat="1" x14ac:dyDescent="0.35">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c r="BA51" s="262"/>
      <c r="BB51" s="262"/>
      <c r="BC51" s="262"/>
      <c r="BD51" s="262"/>
      <c r="BE51" s="262"/>
      <c r="BF51" s="262"/>
      <c r="BG51" s="262"/>
      <c r="BH51" s="262"/>
      <c r="BI51" s="262"/>
      <c r="BJ51" s="262"/>
      <c r="BK51" s="262"/>
      <c r="BL51" s="262"/>
      <c r="BM51" s="262"/>
      <c r="BN51" s="262"/>
      <c r="BO51" s="262"/>
      <c r="BP51" s="262"/>
      <c r="BQ51" s="262"/>
      <c r="BR51" s="262"/>
      <c r="BS51" s="262"/>
      <c r="BT51" s="262"/>
      <c r="BU51" s="262"/>
      <c r="BV51" s="262"/>
      <c r="BW51" s="295"/>
      <c r="BX51" s="295"/>
      <c r="BY51" s="295"/>
      <c r="BZ51" s="295"/>
      <c r="CA51" s="295"/>
      <c r="CB51" s="295"/>
      <c r="CC51" s="295"/>
      <c r="CD51" s="295"/>
      <c r="CE51" s="295"/>
      <c r="CF51" s="295"/>
      <c r="CG51" s="295"/>
      <c r="CH51" s="295"/>
      <c r="CI51" s="295"/>
      <c r="CJ51" s="295"/>
      <c r="CK51" s="295"/>
      <c r="CL51" s="295"/>
      <c r="CM51" s="295"/>
      <c r="CN51" s="295"/>
      <c r="CO51" s="295"/>
      <c r="CP51" s="295"/>
    </row>
    <row r="52" spans="7:94" s="242" customFormat="1" x14ac:dyDescent="0.35">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c r="BA52" s="262"/>
      <c r="BB52" s="262"/>
      <c r="BC52" s="262"/>
      <c r="BD52" s="262"/>
      <c r="BE52" s="262"/>
      <c r="BF52" s="262"/>
      <c r="BG52" s="262"/>
      <c r="BH52" s="262"/>
      <c r="BI52" s="262"/>
      <c r="BJ52" s="262"/>
      <c r="BK52" s="262"/>
      <c r="BL52" s="262"/>
      <c r="BM52" s="262"/>
      <c r="BN52" s="262"/>
      <c r="BO52" s="262"/>
      <c r="BP52" s="262"/>
      <c r="BQ52" s="262"/>
      <c r="BR52" s="262"/>
      <c r="BS52" s="262"/>
      <c r="BT52" s="262"/>
      <c r="BU52" s="262"/>
      <c r="BV52" s="262"/>
      <c r="BW52" s="295"/>
      <c r="BX52" s="295"/>
      <c r="BY52" s="295"/>
      <c r="BZ52" s="295"/>
      <c r="CA52" s="295"/>
      <c r="CB52" s="295"/>
      <c r="CC52" s="295"/>
      <c r="CD52" s="295"/>
      <c r="CE52" s="295"/>
      <c r="CF52" s="295"/>
      <c r="CG52" s="295"/>
      <c r="CH52" s="295"/>
      <c r="CI52" s="295"/>
      <c r="CJ52" s="295"/>
      <c r="CK52" s="295"/>
      <c r="CL52" s="295"/>
      <c r="CM52" s="295"/>
      <c r="CN52" s="295"/>
      <c r="CO52" s="295"/>
      <c r="CP52" s="295"/>
    </row>
    <row r="53" spans="7:94" s="242" customFormat="1" x14ac:dyDescent="0.35">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c r="BA53" s="262"/>
      <c r="BB53" s="262"/>
      <c r="BC53" s="262"/>
      <c r="BD53" s="262"/>
      <c r="BE53" s="262"/>
      <c r="BF53" s="262"/>
      <c r="BG53" s="262"/>
      <c r="BH53" s="262"/>
      <c r="BI53" s="262"/>
      <c r="BJ53" s="262"/>
      <c r="BK53" s="262"/>
      <c r="BL53" s="262"/>
      <c r="BM53" s="262"/>
      <c r="BN53" s="262"/>
      <c r="BO53" s="262"/>
      <c r="BP53" s="262"/>
      <c r="BQ53" s="262"/>
      <c r="BR53" s="262"/>
      <c r="BS53" s="262"/>
      <c r="BT53" s="262"/>
      <c r="BU53" s="262"/>
      <c r="BV53" s="262"/>
      <c r="BW53" s="295"/>
      <c r="BX53" s="295"/>
      <c r="BY53" s="295"/>
      <c r="BZ53" s="295"/>
      <c r="CA53" s="295"/>
      <c r="CB53" s="295"/>
      <c r="CC53" s="295"/>
      <c r="CD53" s="295"/>
      <c r="CE53" s="295"/>
      <c r="CF53" s="295"/>
      <c r="CG53" s="295"/>
      <c r="CH53" s="295"/>
      <c r="CI53" s="295"/>
      <c r="CJ53" s="295"/>
      <c r="CK53" s="295"/>
      <c r="CL53" s="295"/>
      <c r="CM53" s="295"/>
      <c r="CN53" s="295"/>
      <c r="CO53" s="295"/>
      <c r="CP53" s="295"/>
    </row>
    <row r="54" spans="7:94" s="242" customFormat="1" x14ac:dyDescent="0.35">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c r="BA54" s="262"/>
      <c r="BB54" s="262"/>
      <c r="BC54" s="262"/>
      <c r="BD54" s="262"/>
      <c r="BE54" s="262"/>
      <c r="BF54" s="262"/>
      <c r="BG54" s="262"/>
      <c r="BH54" s="262"/>
      <c r="BI54" s="262"/>
      <c r="BJ54" s="262"/>
      <c r="BK54" s="262"/>
      <c r="BL54" s="262"/>
      <c r="BM54" s="262"/>
      <c r="BN54" s="262"/>
      <c r="BO54" s="262"/>
      <c r="BP54" s="262"/>
      <c r="BQ54" s="262"/>
      <c r="BR54" s="262"/>
      <c r="BS54" s="262"/>
      <c r="BT54" s="262"/>
      <c r="BU54" s="262"/>
      <c r="BV54" s="262"/>
      <c r="BW54" s="295"/>
      <c r="BX54" s="295"/>
      <c r="BY54" s="295"/>
      <c r="BZ54" s="295"/>
      <c r="CA54" s="295"/>
      <c r="CB54" s="295"/>
      <c r="CC54" s="295"/>
      <c r="CD54" s="295"/>
      <c r="CE54" s="295"/>
      <c r="CF54" s="295"/>
      <c r="CG54" s="295"/>
      <c r="CH54" s="295"/>
      <c r="CI54" s="295"/>
      <c r="CJ54" s="295"/>
      <c r="CK54" s="295"/>
      <c r="CL54" s="295"/>
      <c r="CM54" s="295"/>
      <c r="CN54" s="295"/>
      <c r="CO54" s="295"/>
      <c r="CP54" s="295"/>
    </row>
    <row r="55" spans="7:94" s="242" customFormat="1" x14ac:dyDescent="0.35">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c r="BA55" s="262"/>
      <c r="BB55" s="262"/>
      <c r="BC55" s="262"/>
      <c r="BD55" s="262"/>
      <c r="BE55" s="262"/>
      <c r="BF55" s="262"/>
      <c r="BG55" s="262"/>
      <c r="BH55" s="262"/>
      <c r="BI55" s="262"/>
      <c r="BJ55" s="262"/>
      <c r="BK55" s="262"/>
      <c r="BL55" s="262"/>
      <c r="BM55" s="262"/>
      <c r="BN55" s="262"/>
      <c r="BO55" s="262"/>
      <c r="BP55" s="262"/>
      <c r="BQ55" s="262"/>
      <c r="BR55" s="262"/>
      <c r="BS55" s="262"/>
      <c r="BT55" s="262"/>
      <c r="BU55" s="262"/>
      <c r="BV55" s="262"/>
      <c r="BW55" s="262"/>
      <c r="BX55" s="262"/>
      <c r="BY55" s="262"/>
      <c r="BZ55" s="262"/>
      <c r="CA55" s="262"/>
      <c r="CB55" s="262"/>
      <c r="CC55" s="262"/>
      <c r="CD55" s="262"/>
      <c r="CE55" s="262"/>
      <c r="CF55" s="262"/>
      <c r="CG55" s="262"/>
      <c r="CH55" s="262"/>
      <c r="CI55" s="262"/>
      <c r="CJ55" s="262"/>
      <c r="CK55" s="262"/>
      <c r="CL55" s="262"/>
      <c r="CM55" s="262"/>
      <c r="CN55" s="262"/>
      <c r="CO55" s="262"/>
      <c r="CP55" s="262"/>
    </row>
    <row r="56" spans="7:94" s="242" customFormat="1" x14ac:dyDescent="0.35">
      <c r="G56" s="261"/>
      <c r="BW56" s="262"/>
      <c r="BX56" s="262"/>
      <c r="BY56" s="262"/>
      <c r="BZ56" s="262"/>
      <c r="CA56" s="262"/>
      <c r="CB56" s="262"/>
      <c r="CC56" s="262"/>
      <c r="CD56" s="262"/>
      <c r="CE56" s="262"/>
      <c r="CF56" s="262"/>
      <c r="CG56" s="262"/>
      <c r="CH56" s="262"/>
      <c r="CI56" s="262"/>
      <c r="CJ56" s="262"/>
      <c r="CK56" s="262"/>
      <c r="CL56" s="262"/>
      <c r="CM56" s="262"/>
      <c r="CN56" s="262"/>
      <c r="CO56" s="262"/>
      <c r="CP56" s="262"/>
    </row>
    <row r="57" spans="7:94" s="242" customFormat="1" x14ac:dyDescent="0.35">
      <c r="G57" s="261"/>
      <c r="BW57" s="262"/>
      <c r="BX57" s="262"/>
      <c r="BY57" s="262"/>
      <c r="BZ57" s="262"/>
      <c r="CA57" s="262"/>
      <c r="CB57" s="262"/>
      <c r="CC57" s="262"/>
      <c r="CD57" s="262"/>
      <c r="CE57" s="262"/>
      <c r="CF57" s="262"/>
      <c r="CG57" s="262"/>
      <c r="CH57" s="262"/>
      <c r="CI57" s="262"/>
      <c r="CJ57" s="262"/>
      <c r="CK57" s="262"/>
      <c r="CL57" s="262"/>
      <c r="CM57" s="262"/>
      <c r="CN57" s="262"/>
      <c r="CO57" s="262"/>
      <c r="CP57" s="262"/>
    </row>
    <row r="58" spans="7:94" s="242" customFormat="1" x14ac:dyDescent="0.35">
      <c r="G58" s="261"/>
      <c r="BW58" s="262"/>
      <c r="BX58" s="262"/>
      <c r="BY58" s="262"/>
      <c r="BZ58" s="262"/>
      <c r="CA58" s="262"/>
      <c r="CB58" s="262"/>
      <c r="CC58" s="262"/>
      <c r="CD58" s="262"/>
      <c r="CE58" s="262"/>
      <c r="CF58" s="262"/>
      <c r="CG58" s="262"/>
      <c r="CH58" s="262"/>
      <c r="CI58" s="262"/>
      <c r="CJ58" s="262"/>
      <c r="CK58" s="262"/>
      <c r="CL58" s="262"/>
      <c r="CM58" s="262"/>
      <c r="CN58" s="262"/>
      <c r="CO58" s="262"/>
      <c r="CP58" s="262"/>
    </row>
    <row r="59" spans="7:94" s="242" customFormat="1" x14ac:dyDescent="0.35">
      <c r="BW59" s="262"/>
      <c r="BX59" s="262"/>
      <c r="BY59" s="262"/>
      <c r="BZ59" s="262"/>
      <c r="CA59" s="262"/>
      <c r="CB59" s="262"/>
      <c r="CC59" s="262"/>
      <c r="CD59" s="262"/>
      <c r="CE59" s="262"/>
      <c r="CF59" s="262"/>
      <c r="CG59" s="262"/>
      <c r="CH59" s="262"/>
      <c r="CI59" s="262"/>
      <c r="CJ59" s="262"/>
      <c r="CK59" s="262"/>
      <c r="CL59" s="262"/>
      <c r="CM59" s="262"/>
      <c r="CN59" s="262"/>
      <c r="CO59" s="262"/>
      <c r="CP59" s="262"/>
    </row>
    <row r="60" spans="7:94" s="242" customFormat="1" x14ac:dyDescent="0.35">
      <c r="BW60" s="262"/>
      <c r="BX60" s="262"/>
      <c r="BY60" s="262"/>
      <c r="BZ60" s="262"/>
      <c r="CA60" s="262"/>
      <c r="CB60" s="262"/>
      <c r="CC60" s="262"/>
      <c r="CD60" s="262"/>
      <c r="CE60" s="262"/>
      <c r="CF60" s="262"/>
      <c r="CG60" s="262"/>
      <c r="CH60" s="262"/>
      <c r="CI60" s="262"/>
      <c r="CJ60" s="262"/>
      <c r="CK60" s="262"/>
      <c r="CL60" s="262"/>
      <c r="CM60" s="262"/>
      <c r="CN60" s="262"/>
      <c r="CO60" s="262"/>
      <c r="CP60" s="262"/>
    </row>
    <row r="61" spans="7:94" s="242" customFormat="1" x14ac:dyDescent="0.35">
      <c r="BW61" s="262"/>
      <c r="BX61" s="262"/>
      <c r="BY61" s="262"/>
      <c r="BZ61" s="262"/>
      <c r="CA61" s="262"/>
      <c r="CB61" s="262"/>
      <c r="CC61" s="262"/>
      <c r="CD61" s="262"/>
      <c r="CE61" s="262"/>
      <c r="CF61" s="262"/>
      <c r="CG61" s="262"/>
      <c r="CH61" s="262"/>
      <c r="CI61" s="262"/>
      <c r="CJ61" s="262"/>
      <c r="CK61" s="262"/>
      <c r="CL61" s="262"/>
      <c r="CM61" s="262"/>
      <c r="CN61" s="262"/>
      <c r="CO61" s="262"/>
      <c r="CP61" s="262"/>
    </row>
    <row r="62" spans="7:94" s="242" customFormat="1" x14ac:dyDescent="0.35"/>
    <row r="63" spans="7:94" s="242" customFormat="1" x14ac:dyDescent="0.35"/>
    <row r="64" spans="7:94" s="242" customFormat="1" x14ac:dyDescent="0.35"/>
    <row r="65" s="242" customFormat="1" x14ac:dyDescent="0.35"/>
    <row r="66" s="242" customFormat="1" x14ac:dyDescent="0.35"/>
    <row r="67" s="242" customFormat="1" x14ac:dyDescent="0.35"/>
    <row r="68" s="242" customFormat="1" x14ac:dyDescent="0.35"/>
    <row r="69" s="242" customFormat="1" x14ac:dyDescent="0.35"/>
    <row r="70" s="242" customFormat="1" x14ac:dyDescent="0.35"/>
    <row r="71" s="242" customFormat="1" x14ac:dyDescent="0.35"/>
    <row r="72" s="242" customFormat="1" x14ac:dyDescent="0.35"/>
    <row r="73" s="242" customFormat="1" x14ac:dyDescent="0.35"/>
    <row r="74" s="242" customFormat="1" x14ac:dyDescent="0.35"/>
    <row r="75" s="242" customFormat="1" x14ac:dyDescent="0.35"/>
    <row r="76" s="242" customFormat="1" x14ac:dyDescent="0.35"/>
    <row r="77" s="242" customFormat="1" x14ac:dyDescent="0.35"/>
    <row r="78" s="242" customFormat="1" x14ac:dyDescent="0.35"/>
    <row r="79" s="242" customFormat="1" x14ac:dyDescent="0.35"/>
    <row r="80" s="242" customFormat="1" x14ac:dyDescent="0.35"/>
    <row r="81" s="242" customFormat="1" x14ac:dyDescent="0.35"/>
    <row r="82" s="242" customFormat="1" x14ac:dyDescent="0.35"/>
    <row r="83" s="242" customFormat="1" x14ac:dyDescent="0.35"/>
    <row r="84" s="242" customFormat="1" x14ac:dyDescent="0.35"/>
    <row r="85" s="242" customFormat="1" x14ac:dyDescent="0.35"/>
    <row r="86" s="242" customFormat="1" x14ac:dyDescent="0.35"/>
    <row r="87" s="242" customFormat="1" x14ac:dyDescent="0.35"/>
    <row r="88" s="242" customFormat="1" x14ac:dyDescent="0.35"/>
    <row r="89" s="242" customFormat="1" x14ac:dyDescent="0.35"/>
    <row r="90" s="242" customFormat="1" x14ac:dyDescent="0.35"/>
    <row r="91" s="242" customFormat="1" x14ac:dyDescent="0.35"/>
    <row r="92" s="242" customFormat="1" x14ac:dyDescent="0.35"/>
    <row r="93" s="242" customFormat="1" x14ac:dyDescent="0.35"/>
    <row r="94" s="242" customFormat="1" x14ac:dyDescent="0.35"/>
    <row r="95" s="242" customFormat="1" x14ac:dyDescent="0.35"/>
    <row r="96" s="242" customFormat="1" x14ac:dyDescent="0.35"/>
    <row r="97" s="242" customFormat="1" x14ac:dyDescent="0.35"/>
    <row r="98" s="242" customFormat="1" x14ac:dyDescent="0.35"/>
    <row r="99" s="242" customFormat="1" x14ac:dyDescent="0.35"/>
    <row r="100" s="242" customFormat="1" x14ac:dyDescent="0.35"/>
    <row r="101" s="242" customFormat="1" x14ac:dyDescent="0.35"/>
    <row r="102" s="242" customFormat="1" x14ac:dyDescent="0.35"/>
    <row r="103" s="242" customFormat="1" x14ac:dyDescent="0.35"/>
    <row r="104" s="242" customFormat="1" x14ac:dyDescent="0.35"/>
    <row r="105" s="242" customFormat="1" x14ac:dyDescent="0.35"/>
    <row r="106" s="242" customFormat="1" x14ac:dyDescent="0.35"/>
    <row r="107" s="242" customFormat="1" x14ac:dyDescent="0.35"/>
    <row r="108" s="242" customFormat="1" x14ac:dyDescent="0.35"/>
    <row r="109" s="242" customFormat="1" x14ac:dyDescent="0.35"/>
    <row r="110" s="242" customFormat="1" x14ac:dyDescent="0.35"/>
    <row r="111" s="242" customFormat="1" x14ac:dyDescent="0.35"/>
    <row r="112" s="242" customFormat="1" x14ac:dyDescent="0.35"/>
    <row r="113" s="242" customFormat="1" x14ac:dyDescent="0.35"/>
    <row r="114" s="242" customFormat="1" x14ac:dyDescent="0.35"/>
    <row r="115" s="242" customFormat="1" x14ac:dyDescent="0.35"/>
    <row r="116" s="242" customFormat="1" x14ac:dyDescent="0.35"/>
  </sheetData>
  <mergeCells count="17">
    <mergeCell ref="AM6:AX6"/>
    <mergeCell ref="BK6:BV6"/>
    <mergeCell ref="BW6:CH6"/>
    <mergeCell ref="AY6:BJ6"/>
    <mergeCell ref="CI6:CP6"/>
    <mergeCell ref="B2:D3"/>
    <mergeCell ref="B6:F7"/>
    <mergeCell ref="G6:G7"/>
    <mergeCell ref="H6:H7"/>
    <mergeCell ref="I6:I7"/>
    <mergeCell ref="AA6:AL6"/>
    <mergeCell ref="O6:Z6"/>
    <mergeCell ref="J6:J7"/>
    <mergeCell ref="K6:K7"/>
    <mergeCell ref="L6:L7"/>
    <mergeCell ref="M6:M7"/>
    <mergeCell ref="N6:N7"/>
  </mergeCells>
  <pageMargins left="0.7" right="0.7" top="0.75" bottom="0.75" header="0.3" footer="0.3"/>
  <pageSetup orientation="portrait" r:id="rId1"/>
  <ignoredErrors>
    <ignoredError sqref="BW6:CH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Q140"/>
  <sheetViews>
    <sheetView showGridLines="0" zoomScale="40" zoomScaleNormal="40" workbookViewId="0">
      <pane xSplit="6" ySplit="7" topLeftCell="BU56" activePane="bottomRight" state="frozen"/>
      <selection activeCell="H18" sqref="H18"/>
      <selection pane="topRight" activeCell="H18" sqref="H18"/>
      <selection pane="bottomLeft" activeCell="H18" sqref="H18"/>
      <selection pane="bottomRight" activeCell="CF56" sqref="A56:XFD100"/>
    </sheetView>
  </sheetViews>
  <sheetFormatPr defaultRowHeight="14.5" x14ac:dyDescent="0.35"/>
  <cols>
    <col min="1" max="1" width="2.26953125" customWidth="1"/>
    <col min="2" max="5" width="5.7265625" customWidth="1"/>
    <col min="6" max="6" width="23.26953125" customWidth="1"/>
    <col min="7" max="7" width="12.7265625" customWidth="1"/>
    <col min="8" max="9" width="13.08984375" bestFit="1" customWidth="1"/>
    <col min="10" max="11" width="13.6328125" bestFit="1" customWidth="1"/>
    <col min="12" max="12" width="13.08984375" bestFit="1" customWidth="1"/>
    <col min="13" max="18" width="14.1796875" bestFit="1" customWidth="1"/>
    <col min="19" max="19" width="13.6328125" bestFit="1" customWidth="1"/>
    <col min="20" max="20" width="14.1796875" bestFit="1" customWidth="1"/>
    <col min="21" max="21" width="13.08984375" bestFit="1" customWidth="1"/>
    <col min="22" max="23" width="14.1796875" bestFit="1" customWidth="1"/>
    <col min="24" max="24" width="13.6328125" bestFit="1" customWidth="1"/>
    <col min="25" max="26" width="14.1796875" bestFit="1" customWidth="1"/>
    <col min="27" max="27" width="13.6328125" bestFit="1" customWidth="1"/>
    <col min="28" max="28" width="14.1796875" bestFit="1" customWidth="1"/>
    <col min="29" max="29" width="13.08984375" bestFit="1" customWidth="1"/>
    <col min="30" max="34" width="14.1796875" bestFit="1" customWidth="1"/>
    <col min="35" max="35" width="13.6328125" bestFit="1" customWidth="1"/>
    <col min="36" max="38" width="14.1796875" bestFit="1" customWidth="1"/>
    <col min="39" max="39" width="13.6328125" bestFit="1" customWidth="1"/>
    <col min="40" max="40" width="14.1796875" bestFit="1" customWidth="1"/>
    <col min="41" max="41" width="13.6328125" bestFit="1" customWidth="1"/>
    <col min="42" max="46" width="14.1796875" bestFit="1" customWidth="1"/>
    <col min="47" max="47" width="13.08984375" bestFit="1" customWidth="1"/>
    <col min="48" max="51" width="14.1796875" bestFit="1" customWidth="1"/>
    <col min="52" max="52" width="13.6328125" bestFit="1" customWidth="1"/>
    <col min="53" max="56" width="14.1796875" bestFit="1" customWidth="1"/>
    <col min="57" max="59" width="13.6328125" bestFit="1" customWidth="1"/>
    <col min="60" max="60" width="14.1796875" bestFit="1" customWidth="1"/>
    <col min="61" max="61" width="13.6328125" bestFit="1" customWidth="1"/>
    <col min="62" max="66" width="14.1796875" bestFit="1" customWidth="1"/>
    <col min="67" max="67" width="13.6328125" bestFit="1" customWidth="1"/>
    <col min="68" max="70" width="14.1796875" bestFit="1" customWidth="1"/>
    <col min="71" max="72" width="13.6328125" bestFit="1" customWidth="1"/>
    <col min="73" max="73" width="14.1796875" bestFit="1" customWidth="1"/>
    <col min="74" max="76" width="15" bestFit="1" customWidth="1"/>
    <col min="77" max="78" width="14.1796875" bestFit="1" customWidth="1"/>
    <col min="79" max="79" width="13.6328125" bestFit="1" customWidth="1"/>
    <col min="80" max="81" width="14.1796875" bestFit="1" customWidth="1"/>
    <col min="82" max="85" width="14.81640625" customWidth="1"/>
    <col min="86" max="92" width="17.36328125" customWidth="1"/>
    <col min="93" max="94" width="23.26953125" customWidth="1"/>
  </cols>
  <sheetData>
    <row r="1" spans="2:94" ht="20.25" customHeight="1" thickBot="1" x14ac:dyDescent="0.4"/>
    <row r="2" spans="2:94" ht="20.25" customHeight="1" thickTop="1" x14ac:dyDescent="0.5">
      <c r="B2" s="306" t="s">
        <v>36</v>
      </c>
      <c r="C2" s="306"/>
      <c r="D2" s="306"/>
      <c r="E2" s="63"/>
      <c r="F2" s="75"/>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row>
    <row r="3" spans="2:94" ht="20.25" customHeight="1" x14ac:dyDescent="0.5">
      <c r="B3" s="307"/>
      <c r="C3" s="307"/>
      <c r="D3" s="307"/>
      <c r="E3" s="12"/>
      <c r="F3" s="2" t="s">
        <v>37</v>
      </c>
      <c r="G3" s="33"/>
      <c r="H3" s="33"/>
      <c r="I3" s="33"/>
      <c r="J3" s="33"/>
      <c r="K3" s="33"/>
      <c r="L3" s="33"/>
      <c r="M3" s="33"/>
    </row>
    <row r="4" spans="2:94" ht="20.25" customHeight="1" x14ac:dyDescent="0.5">
      <c r="B4" s="44"/>
      <c r="C4" s="7"/>
      <c r="D4" s="7"/>
      <c r="E4" s="7"/>
      <c r="F4" s="68" t="s">
        <v>96</v>
      </c>
      <c r="G4" s="34"/>
      <c r="H4" s="34"/>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A4" s="18"/>
      <c r="CB4" s="18"/>
      <c r="CC4" s="18"/>
      <c r="CD4" s="18"/>
      <c r="CE4" s="18"/>
      <c r="CF4" s="18"/>
      <c r="CG4" s="18"/>
      <c r="CH4" s="18"/>
      <c r="CI4" s="18"/>
      <c r="CJ4" s="18"/>
      <c r="CK4" s="18"/>
      <c r="CL4" s="18"/>
      <c r="CM4" s="18"/>
      <c r="CN4" s="18"/>
      <c r="CO4" s="18"/>
      <c r="CP4" s="18" t="s">
        <v>69</v>
      </c>
    </row>
    <row r="5" spans="2:94" ht="20.25" customHeight="1" thickBot="1" x14ac:dyDescent="0.55000000000000004">
      <c r="B5" s="44"/>
      <c r="C5" s="7"/>
      <c r="D5" s="7"/>
      <c r="E5" s="7"/>
      <c r="F5" s="7"/>
      <c r="G5" s="19"/>
      <c r="H5" s="19"/>
      <c r="I5" s="10"/>
      <c r="J5" s="10"/>
      <c r="K5" s="10"/>
      <c r="L5" s="10"/>
      <c r="M5" s="10"/>
      <c r="BW5" s="13"/>
      <c r="BX5" s="13"/>
      <c r="BY5" s="13"/>
      <c r="BZ5" s="13"/>
    </row>
    <row r="6" spans="2:94" ht="20.25" customHeight="1" thickTop="1" x14ac:dyDescent="0.35">
      <c r="B6" s="345"/>
      <c r="C6" s="346"/>
      <c r="D6" s="346"/>
      <c r="E6" s="346"/>
      <c r="F6" s="347"/>
      <c r="G6" s="314">
        <v>39447</v>
      </c>
      <c r="H6" s="316" t="s">
        <v>1</v>
      </c>
      <c r="I6" s="316" t="s">
        <v>132</v>
      </c>
      <c r="J6" s="316" t="s">
        <v>2</v>
      </c>
      <c r="K6" s="316" t="s">
        <v>3</v>
      </c>
      <c r="L6" s="316" t="s">
        <v>4</v>
      </c>
      <c r="M6" s="318" t="s">
        <v>138</v>
      </c>
      <c r="N6" s="318" t="s">
        <v>150</v>
      </c>
      <c r="O6" s="320" t="s">
        <v>149</v>
      </c>
      <c r="P6" s="321"/>
      <c r="Q6" s="321"/>
      <c r="R6" s="321"/>
      <c r="S6" s="321"/>
      <c r="T6" s="321"/>
      <c r="U6" s="321"/>
      <c r="V6" s="321"/>
      <c r="W6" s="321"/>
      <c r="X6" s="321"/>
      <c r="Y6" s="321"/>
      <c r="Z6" s="322"/>
      <c r="AA6" s="320" t="s">
        <v>140</v>
      </c>
      <c r="AB6" s="321"/>
      <c r="AC6" s="321"/>
      <c r="AD6" s="321"/>
      <c r="AE6" s="321"/>
      <c r="AF6" s="321"/>
      <c r="AG6" s="321"/>
      <c r="AH6" s="321"/>
      <c r="AI6" s="321"/>
      <c r="AJ6" s="321"/>
      <c r="AK6" s="321"/>
      <c r="AL6" s="322"/>
      <c r="AM6" s="320" t="s">
        <v>148</v>
      </c>
      <c r="AN6" s="321"/>
      <c r="AO6" s="321"/>
      <c r="AP6" s="321"/>
      <c r="AQ6" s="321"/>
      <c r="AR6" s="321"/>
      <c r="AS6" s="321"/>
      <c r="AT6" s="321"/>
      <c r="AU6" s="321"/>
      <c r="AV6" s="321"/>
      <c r="AW6" s="321"/>
      <c r="AX6" s="322"/>
      <c r="AY6" s="320" t="s">
        <v>167</v>
      </c>
      <c r="AZ6" s="321"/>
      <c r="BA6" s="321"/>
      <c r="BB6" s="321"/>
      <c r="BC6" s="321"/>
      <c r="BD6" s="321"/>
      <c r="BE6" s="321"/>
      <c r="BF6" s="321"/>
      <c r="BG6" s="321"/>
      <c r="BH6" s="321"/>
      <c r="BI6" s="321"/>
      <c r="BJ6" s="321"/>
      <c r="BK6" s="320" t="s">
        <v>392</v>
      </c>
      <c r="BL6" s="321"/>
      <c r="BM6" s="321"/>
      <c r="BN6" s="321"/>
      <c r="BO6" s="321"/>
      <c r="BP6" s="321"/>
      <c r="BQ6" s="321"/>
      <c r="BR6" s="321"/>
      <c r="BS6" s="321"/>
      <c r="BT6" s="321"/>
      <c r="BU6" s="321"/>
      <c r="BV6" s="322"/>
      <c r="BW6" s="320" t="s">
        <v>461</v>
      </c>
      <c r="BX6" s="321"/>
      <c r="BY6" s="321"/>
      <c r="BZ6" s="321"/>
      <c r="CA6" s="321"/>
      <c r="CB6" s="321"/>
      <c r="CC6" s="321"/>
      <c r="CD6" s="321"/>
      <c r="CE6" s="321"/>
      <c r="CF6" s="321"/>
      <c r="CG6" s="321"/>
      <c r="CH6" s="322"/>
      <c r="CI6" s="320" t="s">
        <v>478</v>
      </c>
      <c r="CJ6" s="321"/>
      <c r="CK6" s="321"/>
      <c r="CL6" s="321"/>
      <c r="CM6" s="321"/>
      <c r="CN6" s="321"/>
      <c r="CO6" s="321"/>
      <c r="CP6" s="321"/>
    </row>
    <row r="7" spans="2:94" ht="20.25" customHeight="1" x14ac:dyDescent="0.35">
      <c r="B7" s="337"/>
      <c r="C7" s="338"/>
      <c r="D7" s="338"/>
      <c r="E7" s="338"/>
      <c r="F7" s="339"/>
      <c r="G7" s="315"/>
      <c r="H7" s="317"/>
      <c r="I7" s="317"/>
      <c r="J7" s="317"/>
      <c r="K7" s="317"/>
      <c r="L7" s="317"/>
      <c r="M7" s="319"/>
      <c r="N7" s="319"/>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474</v>
      </c>
      <c r="CG7" s="100" t="s">
        <v>147</v>
      </c>
      <c r="CH7" s="100" t="s">
        <v>479</v>
      </c>
      <c r="CI7" s="100" t="s">
        <v>141</v>
      </c>
      <c r="CJ7" s="100" t="s">
        <v>142</v>
      </c>
      <c r="CK7" s="100" t="s">
        <v>143</v>
      </c>
      <c r="CL7" s="100" t="s">
        <v>144</v>
      </c>
      <c r="CM7" s="100" t="s">
        <v>402</v>
      </c>
      <c r="CN7" s="275" t="s">
        <v>393</v>
      </c>
      <c r="CO7" s="275" t="s">
        <v>394</v>
      </c>
      <c r="CP7" s="275" t="s">
        <v>516</v>
      </c>
    </row>
    <row r="8" spans="2:94" ht="37.9" customHeight="1" x14ac:dyDescent="0.35">
      <c r="B8" s="45" t="s">
        <v>73</v>
      </c>
      <c r="C8" s="46"/>
      <c r="D8" s="47"/>
      <c r="E8" s="47"/>
      <c r="F8" s="47"/>
      <c r="G8" s="70">
        <v>76920.244204595307</v>
      </c>
      <c r="H8" s="70">
        <v>85135.672017589779</v>
      </c>
      <c r="I8" s="70">
        <v>90852.748300965992</v>
      </c>
      <c r="J8" s="70">
        <v>106859.89326221624</v>
      </c>
      <c r="K8" s="70">
        <v>112427.16322428627</v>
      </c>
      <c r="L8" s="70">
        <v>116186.96344236447</v>
      </c>
      <c r="M8" s="70">
        <v>114293.68675741357</v>
      </c>
      <c r="N8" s="70">
        <v>123805.69426225843</v>
      </c>
      <c r="O8" s="70">
        <v>129760.92688659622</v>
      </c>
      <c r="P8" s="70">
        <v>129274.82444712869</v>
      </c>
      <c r="Q8" s="70">
        <v>127822.75800872226</v>
      </c>
      <c r="R8" s="70">
        <v>127959.32765075588</v>
      </c>
      <c r="S8" s="70">
        <v>128439.1976697419</v>
      </c>
      <c r="T8" s="70">
        <v>129444.27076554278</v>
      </c>
      <c r="U8" s="70">
        <v>129470.54454862789</v>
      </c>
      <c r="V8" s="70">
        <v>128780.78554938819</v>
      </c>
      <c r="W8" s="70">
        <v>129063.45250680821</v>
      </c>
      <c r="X8" s="70">
        <v>131507.3208185682</v>
      </c>
      <c r="Y8" s="70">
        <v>132646.35057615582</v>
      </c>
      <c r="Z8" s="70">
        <v>137395.52663544536</v>
      </c>
      <c r="AA8" s="70">
        <v>138346.97213338909</v>
      </c>
      <c r="AB8" s="70">
        <v>141787.95832059823</v>
      </c>
      <c r="AC8" s="70">
        <v>146162.98978533113</v>
      </c>
      <c r="AD8" s="70">
        <v>148299.39476554841</v>
      </c>
      <c r="AE8" s="70">
        <v>145503.67400479841</v>
      </c>
      <c r="AF8" s="70">
        <v>153263.8438707352</v>
      </c>
      <c r="AG8" s="70">
        <v>154383.93433830838</v>
      </c>
      <c r="AH8" s="70">
        <v>155187.78326777264</v>
      </c>
      <c r="AI8" s="70">
        <v>158259.35728633223</v>
      </c>
      <c r="AJ8" s="70">
        <v>155945.79263178864</v>
      </c>
      <c r="AK8" s="70">
        <v>150958.3200161313</v>
      </c>
      <c r="AL8" s="70">
        <v>154875.14812087145</v>
      </c>
      <c r="AM8" s="70">
        <v>157247.44039697479</v>
      </c>
      <c r="AN8" s="70">
        <v>158166.3709776914</v>
      </c>
      <c r="AO8" s="70">
        <v>162366.9588081424</v>
      </c>
      <c r="AP8" s="70">
        <v>163885.97096796383</v>
      </c>
      <c r="AQ8" s="70">
        <v>164399.47221786174</v>
      </c>
      <c r="AR8" s="70">
        <v>166278.20413464279</v>
      </c>
      <c r="AS8" s="70">
        <v>170384.45874528977</v>
      </c>
      <c r="AT8" s="70">
        <v>171155.30896267944</v>
      </c>
      <c r="AU8" s="70">
        <v>172376.95033540908</v>
      </c>
      <c r="AV8" s="70">
        <v>169784.05784670188</v>
      </c>
      <c r="AW8" s="70">
        <v>172930.27727269044</v>
      </c>
      <c r="AX8" s="70">
        <v>177318.2091588059</v>
      </c>
      <c r="AY8" s="70">
        <v>180215.01227318851</v>
      </c>
      <c r="AZ8" s="70">
        <v>177852.45674974326</v>
      </c>
      <c r="BA8" s="70">
        <v>181136.61813218065</v>
      </c>
      <c r="BB8" s="178">
        <v>180500.4930479381</v>
      </c>
      <c r="BC8" s="178">
        <v>179268.53439360583</v>
      </c>
      <c r="BD8" s="178">
        <v>176481.28174578759</v>
      </c>
      <c r="BE8" s="178">
        <v>177403.94224660541</v>
      </c>
      <c r="BF8" s="178">
        <v>178122.99774853958</v>
      </c>
      <c r="BG8" s="178">
        <v>176131.31694822208</v>
      </c>
      <c r="BH8" s="178">
        <v>175351.92384829131</v>
      </c>
      <c r="BI8" s="178">
        <v>180462.23688694605</v>
      </c>
      <c r="BJ8" s="178">
        <v>183196.87188021978</v>
      </c>
      <c r="BK8" s="178">
        <v>187156.78492579598</v>
      </c>
      <c r="BL8" s="178">
        <v>190840.97890940975</v>
      </c>
      <c r="BM8" s="178">
        <v>187685.0883731893</v>
      </c>
      <c r="BN8" s="178">
        <v>186688.65060204625</v>
      </c>
      <c r="BO8" s="178">
        <v>186296.74869595887</v>
      </c>
      <c r="BP8" s="178">
        <v>192547.56245431706</v>
      </c>
      <c r="BQ8" s="178">
        <v>194540.70117421151</v>
      </c>
      <c r="BR8" s="178">
        <v>193513.54773713133</v>
      </c>
      <c r="BS8" s="178">
        <v>194354.62656867201</v>
      </c>
      <c r="BT8" s="178">
        <v>199167.45150511054</v>
      </c>
      <c r="BU8" s="178">
        <v>198632.93353227701</v>
      </c>
      <c r="BV8" s="178">
        <v>199876.13938598151</v>
      </c>
      <c r="BW8" s="178">
        <v>204945.2877610334</v>
      </c>
      <c r="BX8" s="178">
        <v>200110.97143337486</v>
      </c>
      <c r="BY8" s="178">
        <v>180953.39196357568</v>
      </c>
      <c r="BZ8" s="178">
        <v>189715.18929453089</v>
      </c>
      <c r="CA8" s="178">
        <v>192135.584094802</v>
      </c>
      <c r="CB8" s="178">
        <v>196532.38832767698</v>
      </c>
      <c r="CC8" s="178">
        <v>198976.53447088707</v>
      </c>
      <c r="CD8" s="178">
        <v>200140.32276970719</v>
      </c>
      <c r="CE8" s="178">
        <v>197373.86357832135</v>
      </c>
      <c r="CF8" s="178">
        <v>199808.49984445242</v>
      </c>
      <c r="CG8" s="178">
        <v>203696.33435194922</v>
      </c>
      <c r="CH8" s="178">
        <v>206375.01632743436</v>
      </c>
      <c r="CI8" s="178">
        <v>210763.11734644539</v>
      </c>
      <c r="CJ8" s="178">
        <v>209223.0804295183</v>
      </c>
      <c r="CK8" s="178">
        <v>203176.42591232347</v>
      </c>
      <c r="CL8" s="178">
        <v>205547.56297792046</v>
      </c>
      <c r="CM8" s="178">
        <v>203421.90633671806</v>
      </c>
      <c r="CN8" s="178">
        <v>205029.26452663651</v>
      </c>
      <c r="CO8" s="178">
        <v>205862.41330039455</v>
      </c>
      <c r="CP8" s="178">
        <v>207487.15195096406</v>
      </c>
    </row>
    <row r="9" spans="2:94" ht="37.9" customHeight="1" x14ac:dyDescent="0.35">
      <c r="B9" s="342" t="s">
        <v>74</v>
      </c>
      <c r="C9" s="304"/>
      <c r="D9" s="304"/>
      <c r="E9" s="304"/>
      <c r="F9" s="304"/>
      <c r="G9" s="70">
        <v>43197.959083451373</v>
      </c>
      <c r="H9" s="70">
        <v>46351.917570631333</v>
      </c>
      <c r="I9" s="70">
        <v>43491.798744076958</v>
      </c>
      <c r="J9" s="70">
        <v>44969.742018768236</v>
      </c>
      <c r="K9" s="70">
        <v>44459.825904265075</v>
      </c>
      <c r="L9" s="70">
        <v>39590.603214328396</v>
      </c>
      <c r="M9" s="70">
        <v>34675.119374825699</v>
      </c>
      <c r="N9" s="70">
        <v>30449.435440473691</v>
      </c>
      <c r="O9" s="70">
        <v>30367.390182667408</v>
      </c>
      <c r="P9" s="70">
        <v>30141.379808474925</v>
      </c>
      <c r="Q9" s="70">
        <v>29761.039535250882</v>
      </c>
      <c r="R9" s="70">
        <v>29974.435968862839</v>
      </c>
      <c r="S9" s="70">
        <v>29124.367828359209</v>
      </c>
      <c r="T9" s="70">
        <v>28678.958437507325</v>
      </c>
      <c r="U9" s="70">
        <v>28241.879868127988</v>
      </c>
      <c r="V9" s="70">
        <v>28738.400782781118</v>
      </c>
      <c r="W9" s="70">
        <v>28820.385886356846</v>
      </c>
      <c r="X9" s="70">
        <v>28434.243974469693</v>
      </c>
      <c r="Y9" s="70">
        <v>28093.27090177064</v>
      </c>
      <c r="Z9" s="70">
        <v>28132.372809977151</v>
      </c>
      <c r="AA9" s="70">
        <v>28551.409545664821</v>
      </c>
      <c r="AB9" s="70">
        <v>29298.143371142043</v>
      </c>
      <c r="AC9" s="70">
        <v>29519.309209219318</v>
      </c>
      <c r="AD9" s="70">
        <v>29987.953536603018</v>
      </c>
      <c r="AE9" s="70">
        <v>29189.148710438272</v>
      </c>
      <c r="AF9" s="70">
        <v>29466.940858230344</v>
      </c>
      <c r="AG9" s="70">
        <v>29216.138640280082</v>
      </c>
      <c r="AH9" s="70">
        <v>29380.316628086821</v>
      </c>
      <c r="AI9" s="70">
        <v>29533.923427249218</v>
      </c>
      <c r="AJ9" s="70">
        <v>28551.740727652181</v>
      </c>
      <c r="AK9" s="70">
        <v>27523.913892796172</v>
      </c>
      <c r="AL9" s="70">
        <v>26689.866328013264</v>
      </c>
      <c r="AM9" s="70">
        <v>27071.424688616327</v>
      </c>
      <c r="AN9" s="70">
        <v>27233.466193844175</v>
      </c>
      <c r="AO9" s="70">
        <v>27180.504052245338</v>
      </c>
      <c r="AP9" s="70">
        <v>27114.025255022403</v>
      </c>
      <c r="AQ9" s="70">
        <v>26751.353599269438</v>
      </c>
      <c r="AR9" s="70">
        <v>26616.521736453305</v>
      </c>
      <c r="AS9" s="70">
        <v>26898.560507626549</v>
      </c>
      <c r="AT9" s="70">
        <v>27016.189393025696</v>
      </c>
      <c r="AU9" s="70">
        <v>26494.777087165588</v>
      </c>
      <c r="AV9" s="70">
        <v>26186.639627297394</v>
      </c>
      <c r="AW9" s="70">
        <v>26037.373448463564</v>
      </c>
      <c r="AX9" s="70">
        <v>26369.197509236623</v>
      </c>
      <c r="AY9" s="70">
        <v>27031.283565980259</v>
      </c>
      <c r="AZ9" s="70">
        <v>27411.960017524048</v>
      </c>
      <c r="BA9" s="70">
        <v>27340.067511614699</v>
      </c>
      <c r="BB9" s="178">
        <v>26683.767770765651</v>
      </c>
      <c r="BC9" s="178">
        <v>26135.075703790928</v>
      </c>
      <c r="BD9" s="178">
        <v>25681.254883752084</v>
      </c>
      <c r="BE9" s="178">
        <v>25568.085752509491</v>
      </c>
      <c r="BF9" s="178">
        <v>25562.735738102438</v>
      </c>
      <c r="BG9" s="178">
        <v>25175.110667113317</v>
      </c>
      <c r="BH9" s="178">
        <v>24997.073072354731</v>
      </c>
      <c r="BI9" s="178">
        <v>24960.937616810486</v>
      </c>
      <c r="BJ9" s="178">
        <v>25795.705243636407</v>
      </c>
      <c r="BK9" s="178">
        <v>26205.765642668575</v>
      </c>
      <c r="BL9" s="178">
        <v>25921.700709134358</v>
      </c>
      <c r="BM9" s="178">
        <v>25515.379043727229</v>
      </c>
      <c r="BN9" s="178">
        <v>25206.085700103686</v>
      </c>
      <c r="BO9" s="178">
        <v>24915.468249363748</v>
      </c>
      <c r="BP9" s="178">
        <v>25002.599522032353</v>
      </c>
      <c r="BQ9" s="178">
        <v>24712.27730164069</v>
      </c>
      <c r="BR9" s="178">
        <v>24967.907562548211</v>
      </c>
      <c r="BS9" s="178">
        <v>24539.281539183681</v>
      </c>
      <c r="BT9" s="178">
        <v>24504.184379438164</v>
      </c>
      <c r="BU9" s="178">
        <v>24067.592228580808</v>
      </c>
      <c r="BV9" s="178">
        <v>23949.777370111511</v>
      </c>
      <c r="BW9" s="178">
        <v>23970.176447992482</v>
      </c>
      <c r="BX9" s="178">
        <v>24448.398437416701</v>
      </c>
      <c r="BY9" s="178">
        <v>24374.007692531995</v>
      </c>
      <c r="BZ9" s="178">
        <v>24785.816635861767</v>
      </c>
      <c r="CA9" s="178">
        <v>24368.862254389122</v>
      </c>
      <c r="CB9" s="178">
        <v>24311.130057637652</v>
      </c>
      <c r="CC9" s="178">
        <v>24775.917666006222</v>
      </c>
      <c r="CD9" s="178">
        <v>24808.508647172483</v>
      </c>
      <c r="CE9" s="178">
        <v>24332.87772376294</v>
      </c>
      <c r="CF9" s="178">
        <v>24416.121710982548</v>
      </c>
      <c r="CG9" s="178">
        <v>25037.391988255764</v>
      </c>
      <c r="CH9" s="178">
        <v>26709.060276726119</v>
      </c>
      <c r="CI9" s="178">
        <v>26568.338272605182</v>
      </c>
      <c r="CJ9" s="178">
        <v>26457.973188360011</v>
      </c>
      <c r="CK9" s="178">
        <v>25210.383836716424</v>
      </c>
      <c r="CL9" s="178">
        <v>25780.98475153101</v>
      </c>
      <c r="CM9" s="178">
        <v>25209.502475501686</v>
      </c>
      <c r="CN9" s="178">
        <v>24596.213724096164</v>
      </c>
      <c r="CO9" s="178">
        <v>24572.345063426004</v>
      </c>
      <c r="CP9" s="178">
        <v>24586.482720599637</v>
      </c>
    </row>
    <row r="10" spans="2:94" ht="37.9" customHeight="1" x14ac:dyDescent="0.35">
      <c r="B10" s="48"/>
      <c r="C10" s="49" t="s">
        <v>75</v>
      </c>
      <c r="D10" s="127"/>
      <c r="E10" s="127"/>
      <c r="F10" s="127"/>
      <c r="G10" s="70">
        <v>2751.5795624999992</v>
      </c>
      <c r="H10" s="70">
        <v>2411.5215076000009</v>
      </c>
      <c r="I10" s="70">
        <v>2063.1368898899996</v>
      </c>
      <c r="J10" s="70">
        <v>1853.6396612199978</v>
      </c>
      <c r="K10" s="70">
        <v>1708.7803136500002</v>
      </c>
      <c r="L10" s="70">
        <v>1575.3853222600007</v>
      </c>
      <c r="M10" s="70">
        <v>1633.5776042599755</v>
      </c>
      <c r="N10" s="70">
        <v>1583.5384870875559</v>
      </c>
      <c r="O10" s="70">
        <v>1579.3105692488214</v>
      </c>
      <c r="P10" s="70">
        <v>1558.1808525703639</v>
      </c>
      <c r="Q10" s="70">
        <v>1552.7887629120439</v>
      </c>
      <c r="R10" s="70">
        <v>1537.9699649906288</v>
      </c>
      <c r="S10" s="70">
        <v>1521.3865374561201</v>
      </c>
      <c r="T10" s="70">
        <v>1454.07649621261</v>
      </c>
      <c r="U10" s="70">
        <v>1446.4282768570872</v>
      </c>
      <c r="V10" s="70">
        <v>1465.5561734310534</v>
      </c>
      <c r="W10" s="70">
        <v>1466.1263627519079</v>
      </c>
      <c r="X10" s="70">
        <v>1461.3330635508398</v>
      </c>
      <c r="Y10" s="70">
        <v>1506.9029270554129</v>
      </c>
      <c r="Z10" s="70">
        <v>1503.7434064652396</v>
      </c>
      <c r="AA10" s="70">
        <v>1508.8947695532079</v>
      </c>
      <c r="AB10" s="70">
        <v>1506.6105552140011</v>
      </c>
      <c r="AC10" s="70">
        <v>1514.5264688900238</v>
      </c>
      <c r="AD10" s="70">
        <v>1505.3551747194856</v>
      </c>
      <c r="AE10" s="70">
        <v>1531.1916231551113</v>
      </c>
      <c r="AF10" s="70">
        <v>1461.247902593002</v>
      </c>
      <c r="AG10" s="70">
        <v>1454.4673190361405</v>
      </c>
      <c r="AH10" s="70">
        <v>1460.3184879725577</v>
      </c>
      <c r="AI10" s="70">
        <v>1463.1057561979621</v>
      </c>
      <c r="AJ10" s="70">
        <v>1480.4857454771557</v>
      </c>
      <c r="AK10" s="70">
        <v>1468.896779928906</v>
      </c>
      <c r="AL10" s="70">
        <v>1421.5433199638733</v>
      </c>
      <c r="AM10" s="70">
        <v>1415.2196443259766</v>
      </c>
      <c r="AN10" s="70">
        <v>1430.6607837321421</v>
      </c>
      <c r="AO10" s="70">
        <v>1431.4949331504747</v>
      </c>
      <c r="AP10" s="70">
        <v>1393.0230816293358</v>
      </c>
      <c r="AQ10" s="70">
        <v>1358.6336838187162</v>
      </c>
      <c r="AR10" s="70">
        <v>1385.6021863487883</v>
      </c>
      <c r="AS10" s="70">
        <v>1406.1720208405766</v>
      </c>
      <c r="AT10" s="70">
        <v>1402.5855834975209</v>
      </c>
      <c r="AU10" s="70">
        <v>1385.5085376585985</v>
      </c>
      <c r="AV10" s="70">
        <v>1287.1783799097623</v>
      </c>
      <c r="AW10" s="70">
        <v>1250.3304455962532</v>
      </c>
      <c r="AX10" s="70">
        <v>1234.8425496630559</v>
      </c>
      <c r="AY10" s="70">
        <v>1238.0336052080327</v>
      </c>
      <c r="AZ10" s="70">
        <v>1233.3364933835792</v>
      </c>
      <c r="BA10" s="70">
        <v>1233.2212608254558</v>
      </c>
      <c r="BB10" s="178">
        <v>1134.6895463189931</v>
      </c>
      <c r="BC10" s="178">
        <v>1110.7882437162395</v>
      </c>
      <c r="BD10" s="178">
        <v>1190.7508321955756</v>
      </c>
      <c r="BE10" s="178">
        <v>1193.7359910113539</v>
      </c>
      <c r="BF10" s="178">
        <v>1199.1362459603499</v>
      </c>
      <c r="BG10" s="178">
        <v>1197.3315327963926</v>
      </c>
      <c r="BH10" s="178">
        <v>1104.2583260531921</v>
      </c>
      <c r="BI10" s="178">
        <v>1080.3356660271779</v>
      </c>
      <c r="BJ10" s="178">
        <v>1051.4960887324153</v>
      </c>
      <c r="BK10" s="178">
        <v>1046.3957785190184</v>
      </c>
      <c r="BL10" s="178">
        <v>1038.7109264948622</v>
      </c>
      <c r="BM10" s="178">
        <v>1035.0543969727109</v>
      </c>
      <c r="BN10" s="178">
        <v>943.19257431529775</v>
      </c>
      <c r="BO10" s="178">
        <v>944.57199214665923</v>
      </c>
      <c r="BP10" s="178">
        <v>938.71768520740125</v>
      </c>
      <c r="BQ10" s="178">
        <v>935.82517951449029</v>
      </c>
      <c r="BR10" s="178">
        <v>934.41772619038022</v>
      </c>
      <c r="BS10" s="178">
        <v>934.47384637050448</v>
      </c>
      <c r="BT10" s="178">
        <v>839.47944547913926</v>
      </c>
      <c r="BU10" s="178">
        <v>884.07320291508211</v>
      </c>
      <c r="BV10" s="178">
        <v>851.1420436857851</v>
      </c>
      <c r="BW10" s="178">
        <v>853.19128018218441</v>
      </c>
      <c r="BX10" s="178">
        <v>848.17655932903347</v>
      </c>
      <c r="BY10" s="178">
        <v>847.06294759808156</v>
      </c>
      <c r="BZ10" s="178">
        <v>753.20503839825426</v>
      </c>
      <c r="CA10" s="178">
        <v>715.9590557580857</v>
      </c>
      <c r="CB10" s="178">
        <v>769.684400792509</v>
      </c>
      <c r="CC10" s="178">
        <v>782.12067954099984</v>
      </c>
      <c r="CD10" s="178">
        <v>788.78560576802045</v>
      </c>
      <c r="CE10" s="178">
        <v>783.59952512629661</v>
      </c>
      <c r="CF10" s="178">
        <v>691.76355476162666</v>
      </c>
      <c r="CG10" s="178">
        <v>702.58667417485401</v>
      </c>
      <c r="CH10" s="178">
        <v>678.55446564488022</v>
      </c>
      <c r="CI10" s="178">
        <v>666.407093066833</v>
      </c>
      <c r="CJ10" s="178">
        <v>673.63118304979014</v>
      </c>
      <c r="CK10" s="178">
        <v>665.16062648744924</v>
      </c>
      <c r="CL10" s="178">
        <v>657.85795358208804</v>
      </c>
      <c r="CM10" s="178">
        <v>618.13640845090106</v>
      </c>
      <c r="CN10" s="178">
        <v>562.56152735135879</v>
      </c>
      <c r="CO10" s="178">
        <v>555.98294942986297</v>
      </c>
      <c r="CP10" s="178">
        <v>543.56140891951497</v>
      </c>
    </row>
    <row r="11" spans="2:94" ht="37.9" customHeight="1" x14ac:dyDescent="0.35">
      <c r="B11" s="50"/>
      <c r="C11" s="49" t="s">
        <v>50</v>
      </c>
      <c r="D11" s="127"/>
      <c r="E11" s="51"/>
      <c r="F11" s="51"/>
      <c r="G11" s="70">
        <v>875.73052069570883</v>
      </c>
      <c r="H11" s="70">
        <v>822.18674101392332</v>
      </c>
      <c r="I11" s="70">
        <v>868.86094755887314</v>
      </c>
      <c r="J11" s="70">
        <v>855.37268448240138</v>
      </c>
      <c r="K11" s="70">
        <v>818.59994610030844</v>
      </c>
      <c r="L11" s="70">
        <v>815.57009110718707</v>
      </c>
      <c r="M11" s="70">
        <v>752.09676330795617</v>
      </c>
      <c r="N11" s="70">
        <v>664.00608435473248</v>
      </c>
      <c r="O11" s="70">
        <v>642.20077857520801</v>
      </c>
      <c r="P11" s="70">
        <v>633.79327496658993</v>
      </c>
      <c r="Q11" s="70">
        <v>632.87362676372572</v>
      </c>
      <c r="R11" s="70">
        <v>649.98888128186366</v>
      </c>
      <c r="S11" s="70">
        <v>633.68685448423992</v>
      </c>
      <c r="T11" s="70">
        <v>625.86647129537698</v>
      </c>
      <c r="U11" s="70">
        <v>604.08673124690108</v>
      </c>
      <c r="V11" s="70">
        <v>596.52432162671209</v>
      </c>
      <c r="W11" s="70">
        <v>590.43202126092069</v>
      </c>
      <c r="X11" s="70">
        <v>589.44603961966288</v>
      </c>
      <c r="Y11" s="70">
        <v>588.335500683644</v>
      </c>
      <c r="Z11" s="70">
        <v>579.58936242594473</v>
      </c>
      <c r="AA11" s="70">
        <v>567.81557045220461</v>
      </c>
      <c r="AB11" s="70">
        <v>568.67383652283524</v>
      </c>
      <c r="AC11" s="70">
        <v>596.93898940450038</v>
      </c>
      <c r="AD11" s="70">
        <v>594.14320326559346</v>
      </c>
      <c r="AE11" s="70">
        <v>570.15337337798644</v>
      </c>
      <c r="AF11" s="70">
        <v>567.40407742564855</v>
      </c>
      <c r="AG11" s="70">
        <v>566.00090305273602</v>
      </c>
      <c r="AH11" s="70">
        <v>563.16091967436387</v>
      </c>
      <c r="AI11" s="70">
        <v>566.64449881689336</v>
      </c>
      <c r="AJ11" s="70">
        <v>563.29723399688226</v>
      </c>
      <c r="AK11" s="70">
        <v>553.87036985274983</v>
      </c>
      <c r="AL11" s="70">
        <v>528.47941090567588</v>
      </c>
      <c r="AM11" s="70">
        <v>542.97251744832442</v>
      </c>
      <c r="AN11" s="70">
        <v>544.61757076931735</v>
      </c>
      <c r="AO11" s="70">
        <v>541.69834648209132</v>
      </c>
      <c r="AP11" s="70">
        <v>532.92244399783817</v>
      </c>
      <c r="AQ11" s="70">
        <v>521.73886422880526</v>
      </c>
      <c r="AR11" s="70">
        <v>519.02702841103962</v>
      </c>
      <c r="AS11" s="70">
        <v>539.78360726405879</v>
      </c>
      <c r="AT11" s="70">
        <v>531.60949929417916</v>
      </c>
      <c r="AU11" s="70">
        <v>528.44038170132524</v>
      </c>
      <c r="AV11" s="70">
        <v>519.60866654514132</v>
      </c>
      <c r="AW11" s="70">
        <v>503.48127658412619</v>
      </c>
      <c r="AX11" s="70">
        <v>506.43187814462431</v>
      </c>
      <c r="AY11" s="70">
        <v>518.19475168197562</v>
      </c>
      <c r="AZ11" s="70">
        <v>504.31398918981284</v>
      </c>
      <c r="BA11" s="70">
        <v>494.16827742163349</v>
      </c>
      <c r="BB11" s="178">
        <v>488.59913292888166</v>
      </c>
      <c r="BC11" s="178">
        <v>474.51112974298752</v>
      </c>
      <c r="BD11" s="178">
        <v>457.06520808123247</v>
      </c>
      <c r="BE11" s="178">
        <v>458.52891544596946</v>
      </c>
      <c r="BF11" s="178">
        <v>446.43085057619487</v>
      </c>
      <c r="BG11" s="178">
        <v>444.75131159938047</v>
      </c>
      <c r="BH11" s="178">
        <v>437.0791957692374</v>
      </c>
      <c r="BI11" s="178">
        <v>445.39276694730307</v>
      </c>
      <c r="BJ11" s="178">
        <v>418.80148213479271</v>
      </c>
      <c r="BK11" s="178">
        <v>426.22698315086336</v>
      </c>
      <c r="BL11" s="178">
        <v>420.08094797867273</v>
      </c>
      <c r="BM11" s="178">
        <v>413.9809395296241</v>
      </c>
      <c r="BN11" s="178">
        <v>411.09156804282605</v>
      </c>
      <c r="BO11" s="178">
        <v>392.00964868064273</v>
      </c>
      <c r="BP11" s="178">
        <v>392.24349387558163</v>
      </c>
      <c r="BQ11" s="178">
        <v>383.93723220918889</v>
      </c>
      <c r="BR11" s="178">
        <v>372.28473572387327</v>
      </c>
      <c r="BS11" s="178">
        <v>374.33443722036395</v>
      </c>
      <c r="BT11" s="178">
        <v>381.15442274070313</v>
      </c>
      <c r="BU11" s="178">
        <v>373.6602895096969</v>
      </c>
      <c r="BV11" s="178">
        <v>371.55712905678399</v>
      </c>
      <c r="BW11" s="178">
        <v>355.87244223223792</v>
      </c>
      <c r="BX11" s="178">
        <v>344.83490975755672</v>
      </c>
      <c r="BY11" s="178">
        <v>327.13663136527191</v>
      </c>
      <c r="BZ11" s="178">
        <v>343.00940714075614</v>
      </c>
      <c r="CA11" s="178">
        <v>342.43074019081996</v>
      </c>
      <c r="CB11" s="178">
        <v>344.94130646735698</v>
      </c>
      <c r="CC11" s="178">
        <v>356.55231790675691</v>
      </c>
      <c r="CD11" s="178">
        <v>365.47475896542494</v>
      </c>
      <c r="CE11" s="178">
        <v>351.46093847619596</v>
      </c>
      <c r="CF11" s="178">
        <v>350.29833511162968</v>
      </c>
      <c r="CG11" s="178">
        <v>362.12447367623986</v>
      </c>
      <c r="CH11" s="178">
        <v>1507.7773563053458</v>
      </c>
      <c r="CI11" s="178">
        <v>1509.7321347045056</v>
      </c>
      <c r="CJ11" s="178">
        <v>1551.1888528521997</v>
      </c>
      <c r="CK11" s="178">
        <v>1495.6290747698786</v>
      </c>
      <c r="CL11" s="178">
        <v>1526.895509792213</v>
      </c>
      <c r="CM11" s="178">
        <v>1510.575039948164</v>
      </c>
      <c r="CN11" s="178">
        <v>1425.8800886640297</v>
      </c>
      <c r="CO11" s="178">
        <v>1406.1865826964331</v>
      </c>
      <c r="CP11" s="178">
        <v>1393.0197010562351</v>
      </c>
    </row>
    <row r="12" spans="2:94" ht="37.9" customHeight="1" x14ac:dyDescent="0.35">
      <c r="B12" s="48"/>
      <c r="C12" s="49" t="s">
        <v>51</v>
      </c>
      <c r="D12" s="127"/>
      <c r="E12" s="127"/>
      <c r="F12" s="127"/>
      <c r="G12" s="70">
        <v>1711.0695096614941</v>
      </c>
      <c r="H12" s="70">
        <v>1529.9557525192024</v>
      </c>
      <c r="I12" s="70">
        <v>1427.0401069972806</v>
      </c>
      <c r="J12" s="70">
        <v>1204.3909922528355</v>
      </c>
      <c r="K12" s="70">
        <v>1066.4327220328819</v>
      </c>
      <c r="L12" s="70">
        <v>970.77647476652533</v>
      </c>
      <c r="M12" s="70">
        <v>905.78274338916754</v>
      </c>
      <c r="N12" s="70">
        <v>687.23244128808744</v>
      </c>
      <c r="O12" s="70">
        <v>638.48932057863499</v>
      </c>
      <c r="P12" s="70">
        <v>627.10421940701065</v>
      </c>
      <c r="Q12" s="70">
        <v>592.78409354570817</v>
      </c>
      <c r="R12" s="70">
        <v>603.15371047199324</v>
      </c>
      <c r="S12" s="70">
        <v>592.06211665800743</v>
      </c>
      <c r="T12" s="70">
        <v>581.65025714770718</v>
      </c>
      <c r="U12" s="70">
        <v>568.56059350584064</v>
      </c>
      <c r="V12" s="70">
        <v>579.40846726668599</v>
      </c>
      <c r="W12" s="70">
        <v>567.03364217081992</v>
      </c>
      <c r="X12" s="70">
        <v>553.86178840902278</v>
      </c>
      <c r="Y12" s="70">
        <v>528.50794715363463</v>
      </c>
      <c r="Z12" s="70">
        <v>521.93687670519694</v>
      </c>
      <c r="AA12" s="70">
        <v>529.61757240926613</v>
      </c>
      <c r="AB12" s="70">
        <v>526.65208037400419</v>
      </c>
      <c r="AC12" s="70">
        <v>534.70470514235683</v>
      </c>
      <c r="AD12" s="70">
        <v>529.91767689117739</v>
      </c>
      <c r="AE12" s="70">
        <v>513.47978412761131</v>
      </c>
      <c r="AF12" s="70">
        <v>486.91558734954828</v>
      </c>
      <c r="AG12" s="70">
        <v>485.11039988246699</v>
      </c>
      <c r="AH12" s="70">
        <v>484.01463181030238</v>
      </c>
      <c r="AI12" s="70">
        <v>474.28792133886157</v>
      </c>
      <c r="AJ12" s="70">
        <v>458.87009831210742</v>
      </c>
      <c r="AK12" s="70">
        <v>443.4444118482636</v>
      </c>
      <c r="AL12" s="70">
        <v>423.18770185920243</v>
      </c>
      <c r="AM12" s="70">
        <v>430.04519904461597</v>
      </c>
      <c r="AN12" s="70">
        <v>423.31853012879378</v>
      </c>
      <c r="AO12" s="70">
        <v>415.3324696167989</v>
      </c>
      <c r="AP12" s="70">
        <v>418.56905924778067</v>
      </c>
      <c r="AQ12" s="70">
        <v>417.58401673117282</v>
      </c>
      <c r="AR12" s="70">
        <v>408.71219083314037</v>
      </c>
      <c r="AS12" s="70">
        <v>430.48356761582988</v>
      </c>
      <c r="AT12" s="70">
        <v>433.92495279051866</v>
      </c>
      <c r="AU12" s="70">
        <v>421.32663624844446</v>
      </c>
      <c r="AV12" s="70">
        <v>409.18224621393631</v>
      </c>
      <c r="AW12" s="70">
        <v>405.88094693940729</v>
      </c>
      <c r="AX12" s="70">
        <v>403.01340327566851</v>
      </c>
      <c r="AY12" s="70">
        <v>413.96508617482613</v>
      </c>
      <c r="AZ12" s="70">
        <v>407.94262974043062</v>
      </c>
      <c r="BA12" s="70">
        <v>401.85911418756547</v>
      </c>
      <c r="BB12" s="178">
        <v>388.5355832102282</v>
      </c>
      <c r="BC12" s="178">
        <v>362.00360192853583</v>
      </c>
      <c r="BD12" s="178">
        <v>353.72385965526104</v>
      </c>
      <c r="BE12" s="178">
        <v>354.3170548924079</v>
      </c>
      <c r="BF12" s="178">
        <v>354.78125139728706</v>
      </c>
      <c r="BG12" s="178">
        <v>344.19344266437719</v>
      </c>
      <c r="BH12" s="178">
        <v>329.25240520846398</v>
      </c>
      <c r="BI12" s="178">
        <v>320.59059103754345</v>
      </c>
      <c r="BJ12" s="178">
        <v>312.88653383487849</v>
      </c>
      <c r="BK12" s="178">
        <v>313.81731307189494</v>
      </c>
      <c r="BL12" s="178">
        <v>310.59634652722508</v>
      </c>
      <c r="BM12" s="178">
        <v>296.80270015134079</v>
      </c>
      <c r="BN12" s="178">
        <v>290.25350762242539</v>
      </c>
      <c r="BO12" s="178">
        <v>277.73073817123316</v>
      </c>
      <c r="BP12" s="178">
        <v>287.91313192349304</v>
      </c>
      <c r="BQ12" s="178">
        <v>287.6484717543151</v>
      </c>
      <c r="BR12" s="178">
        <v>289.86678098522015</v>
      </c>
      <c r="BS12" s="178">
        <v>273.97967314446805</v>
      </c>
      <c r="BT12" s="178">
        <v>280.57317114928856</v>
      </c>
      <c r="BU12" s="178">
        <v>266.32598186549893</v>
      </c>
      <c r="BV12" s="178">
        <v>266.18728853568598</v>
      </c>
      <c r="BW12" s="178">
        <v>263.13740135804602</v>
      </c>
      <c r="BX12" s="178">
        <v>267.4499487617644</v>
      </c>
      <c r="BY12" s="178">
        <v>256.61607552412198</v>
      </c>
      <c r="BZ12" s="178">
        <v>250.08305988772199</v>
      </c>
      <c r="CA12" s="178">
        <v>243.628109709234</v>
      </c>
      <c r="CB12" s="178">
        <v>242.51127051232896</v>
      </c>
      <c r="CC12" s="178">
        <v>253.93927221502807</v>
      </c>
      <c r="CD12" s="178">
        <v>259.06605283679301</v>
      </c>
      <c r="CE12" s="178">
        <v>243.91509014379594</v>
      </c>
      <c r="CF12" s="178">
        <v>247.31433843271802</v>
      </c>
      <c r="CG12" s="178">
        <v>252.580602729817</v>
      </c>
      <c r="CH12" s="178">
        <v>242.58465814590349</v>
      </c>
      <c r="CI12" s="178">
        <v>241.93778893166595</v>
      </c>
      <c r="CJ12" s="178">
        <v>243.43671511823104</v>
      </c>
      <c r="CK12" s="178">
        <v>229.20299543858346</v>
      </c>
      <c r="CL12" s="178">
        <v>299.52526405565595</v>
      </c>
      <c r="CM12" s="178">
        <v>289.81148846067907</v>
      </c>
      <c r="CN12" s="178">
        <v>282.79895610516508</v>
      </c>
      <c r="CO12" s="178">
        <v>287.43854942759896</v>
      </c>
      <c r="CP12" s="178">
        <v>286.33171710726094</v>
      </c>
    </row>
    <row r="13" spans="2:94" ht="37.9" customHeight="1" x14ac:dyDescent="0.35">
      <c r="B13" s="50"/>
      <c r="C13" s="49" t="s">
        <v>76</v>
      </c>
      <c r="D13" s="127"/>
      <c r="E13" s="51"/>
      <c r="F13" s="51"/>
      <c r="G13" s="70">
        <v>2165.1202494524491</v>
      </c>
      <c r="H13" s="70">
        <v>1949.33547949487</v>
      </c>
      <c r="I13" s="70">
        <v>1827.0238632855344</v>
      </c>
      <c r="J13" s="70">
        <v>1512.491112622115</v>
      </c>
      <c r="K13" s="70">
        <v>1315.1134930220501</v>
      </c>
      <c r="L13" s="70">
        <v>1208.2556837036263</v>
      </c>
      <c r="M13" s="70">
        <v>1153.3679254609915</v>
      </c>
      <c r="N13" s="70">
        <v>955.60072496150121</v>
      </c>
      <c r="O13" s="70">
        <v>878.26372469272849</v>
      </c>
      <c r="P13" s="70">
        <v>926.82400538248623</v>
      </c>
      <c r="Q13" s="70">
        <v>877.85213469388771</v>
      </c>
      <c r="R13" s="70">
        <v>882.06901533988616</v>
      </c>
      <c r="S13" s="70">
        <v>851.26674587796401</v>
      </c>
      <c r="T13" s="70">
        <v>874.47941969673946</v>
      </c>
      <c r="U13" s="70">
        <v>863.47378267732324</v>
      </c>
      <c r="V13" s="70">
        <v>886.23737550285409</v>
      </c>
      <c r="W13" s="70">
        <v>869.59109530449712</v>
      </c>
      <c r="X13" s="70">
        <v>829.94087273479204</v>
      </c>
      <c r="Y13" s="70">
        <v>782.51085240643977</v>
      </c>
      <c r="Z13" s="70">
        <v>792.61095156600709</v>
      </c>
      <c r="AA13" s="70">
        <v>789.11669175583995</v>
      </c>
      <c r="AB13" s="70">
        <v>788.7179135779661</v>
      </c>
      <c r="AC13" s="70">
        <v>798.04156109208282</v>
      </c>
      <c r="AD13" s="70">
        <v>795.60164888832583</v>
      </c>
      <c r="AE13" s="70">
        <v>743.50536145181195</v>
      </c>
      <c r="AF13" s="70">
        <v>744.58067207979104</v>
      </c>
      <c r="AG13" s="70">
        <v>731.38165275715232</v>
      </c>
      <c r="AH13" s="70">
        <v>735.95805286888697</v>
      </c>
      <c r="AI13" s="70">
        <v>722.31074953507039</v>
      </c>
      <c r="AJ13" s="70">
        <v>687.69104790590677</v>
      </c>
      <c r="AK13" s="70">
        <v>650.44176559607001</v>
      </c>
      <c r="AL13" s="70">
        <v>598.92247494108688</v>
      </c>
      <c r="AM13" s="70">
        <v>602.3068120046446</v>
      </c>
      <c r="AN13" s="70">
        <v>595.31825394329303</v>
      </c>
      <c r="AO13" s="70">
        <v>583.78577844179642</v>
      </c>
      <c r="AP13" s="70">
        <v>575.54282546112245</v>
      </c>
      <c r="AQ13" s="70">
        <v>570.10148878239704</v>
      </c>
      <c r="AR13" s="70">
        <v>588.60548630083088</v>
      </c>
      <c r="AS13" s="70">
        <v>598.1388123076016</v>
      </c>
      <c r="AT13" s="70">
        <v>635.9051189295194</v>
      </c>
      <c r="AU13" s="70">
        <v>612.24975918102552</v>
      </c>
      <c r="AV13" s="70">
        <v>585.16470639204795</v>
      </c>
      <c r="AW13" s="70">
        <v>573.82947709414566</v>
      </c>
      <c r="AX13" s="70">
        <v>576.41763112674982</v>
      </c>
      <c r="AY13" s="70">
        <v>585.92373080162156</v>
      </c>
      <c r="AZ13" s="70">
        <v>577.52998711452744</v>
      </c>
      <c r="BA13" s="70">
        <v>562.67959128679854</v>
      </c>
      <c r="BB13" s="178">
        <v>552.05827498117651</v>
      </c>
      <c r="BC13" s="178">
        <v>565.51835548454619</v>
      </c>
      <c r="BD13" s="178">
        <v>570.62779045139303</v>
      </c>
      <c r="BE13" s="178">
        <v>562.14431976297806</v>
      </c>
      <c r="BF13" s="178">
        <v>560.01361163934837</v>
      </c>
      <c r="BG13" s="178">
        <v>540.89448509606007</v>
      </c>
      <c r="BH13" s="178">
        <v>525.40396806616411</v>
      </c>
      <c r="BI13" s="178">
        <v>484.01605756798574</v>
      </c>
      <c r="BJ13" s="178">
        <v>496.31489247561751</v>
      </c>
      <c r="BK13" s="178">
        <v>487.05825089055321</v>
      </c>
      <c r="BL13" s="178">
        <v>482.12793377685631</v>
      </c>
      <c r="BM13" s="178">
        <v>458.21781954222627</v>
      </c>
      <c r="BN13" s="178">
        <v>454.87272526658847</v>
      </c>
      <c r="BO13" s="178">
        <v>423.9794968500255</v>
      </c>
      <c r="BP13" s="178">
        <v>432.04747793444346</v>
      </c>
      <c r="BQ13" s="178">
        <v>420.94512466270442</v>
      </c>
      <c r="BR13" s="178">
        <v>417.08950163157999</v>
      </c>
      <c r="BS13" s="178">
        <v>423.582798658809</v>
      </c>
      <c r="BT13" s="178">
        <v>453.21068146684627</v>
      </c>
      <c r="BU13" s="178">
        <v>421.61170639065898</v>
      </c>
      <c r="BV13" s="178">
        <v>472.64286654305204</v>
      </c>
      <c r="BW13" s="178">
        <v>458.98533755234604</v>
      </c>
      <c r="BX13" s="178">
        <v>457.31531047449459</v>
      </c>
      <c r="BY13" s="178">
        <v>458.82045672534099</v>
      </c>
      <c r="BZ13" s="178">
        <v>452.26422057323578</v>
      </c>
      <c r="CA13" s="178">
        <v>435.390669509129</v>
      </c>
      <c r="CB13" s="178">
        <v>451.87729321642496</v>
      </c>
      <c r="CC13" s="178">
        <v>458.29515540733496</v>
      </c>
      <c r="CD13" s="178">
        <v>463.51708540632791</v>
      </c>
      <c r="CE13" s="178">
        <v>445.06807917025196</v>
      </c>
      <c r="CF13" s="178">
        <v>447.89089244156395</v>
      </c>
      <c r="CG13" s="178">
        <v>432.68928347098097</v>
      </c>
      <c r="CH13" s="178">
        <v>435.56456549260895</v>
      </c>
      <c r="CI13" s="178">
        <v>417.94562509573097</v>
      </c>
      <c r="CJ13" s="178">
        <v>438.47152695346693</v>
      </c>
      <c r="CK13" s="178">
        <v>409.35474945259705</v>
      </c>
      <c r="CL13" s="178">
        <v>422.764611510169</v>
      </c>
      <c r="CM13" s="178">
        <v>397.21794882183002</v>
      </c>
      <c r="CN13" s="178">
        <v>386.31806175012542</v>
      </c>
      <c r="CO13" s="178">
        <v>375.7994405697699</v>
      </c>
      <c r="CP13" s="178">
        <v>373.24235773309795</v>
      </c>
    </row>
    <row r="14" spans="2:94" ht="37.9" customHeight="1" x14ac:dyDescent="0.35">
      <c r="B14" s="48"/>
      <c r="C14" s="49" t="s">
        <v>77</v>
      </c>
      <c r="D14" s="127"/>
      <c r="E14" s="127"/>
      <c r="F14" s="127"/>
      <c r="G14" s="70">
        <v>309.64651714917034</v>
      </c>
      <c r="H14" s="70">
        <v>261.05924772233101</v>
      </c>
      <c r="I14" s="70">
        <v>233.69799617005631</v>
      </c>
      <c r="J14" s="70">
        <v>195.21198924950514</v>
      </c>
      <c r="K14" s="70">
        <v>175.17390092137998</v>
      </c>
      <c r="L14" s="70">
        <v>159.85800588862944</v>
      </c>
      <c r="M14" s="70">
        <v>163.97078428363588</v>
      </c>
      <c r="N14" s="70">
        <v>117.82243936147437</v>
      </c>
      <c r="O14" s="70">
        <v>111.23815086759443</v>
      </c>
      <c r="P14" s="70">
        <v>109.86976672272685</v>
      </c>
      <c r="Q14" s="70">
        <v>103.32801345082034</v>
      </c>
      <c r="R14" s="70">
        <v>104.94888179753737</v>
      </c>
      <c r="S14" s="70">
        <v>103.59030245529324</v>
      </c>
      <c r="T14" s="70">
        <v>97.859996300673316</v>
      </c>
      <c r="U14" s="70">
        <v>95.729376968717489</v>
      </c>
      <c r="V14" s="70">
        <v>97.772308089973023</v>
      </c>
      <c r="W14" s="70">
        <v>94.619682706647723</v>
      </c>
      <c r="X14" s="70">
        <v>91.604230408625483</v>
      </c>
      <c r="Y14" s="70">
        <v>88.508711427076264</v>
      </c>
      <c r="Z14" s="70">
        <v>80.006289795778571</v>
      </c>
      <c r="AA14" s="70">
        <v>79.962768248804508</v>
      </c>
      <c r="AB14" s="70">
        <v>79.731257623602616</v>
      </c>
      <c r="AC14" s="70">
        <v>79.022888042480318</v>
      </c>
      <c r="AD14" s="70">
        <v>79.365750260135016</v>
      </c>
      <c r="AE14" s="70">
        <v>77.78922046223073</v>
      </c>
      <c r="AF14" s="70">
        <v>68.830953950727206</v>
      </c>
      <c r="AG14" s="70">
        <v>68.46403955932648</v>
      </c>
      <c r="AH14" s="70">
        <v>68.878717866360347</v>
      </c>
      <c r="AI14" s="70">
        <v>65.968593303150712</v>
      </c>
      <c r="AJ14" s="70">
        <v>64.474657860923131</v>
      </c>
      <c r="AK14" s="70">
        <v>63.038323366843599</v>
      </c>
      <c r="AL14" s="70">
        <v>55.826567103275956</v>
      </c>
      <c r="AM14" s="70">
        <v>56.543779226328326</v>
      </c>
      <c r="AN14" s="70">
        <v>55.883782729792749</v>
      </c>
      <c r="AO14" s="70">
        <v>56.001478940859791</v>
      </c>
      <c r="AP14" s="70">
        <v>56.992427184565294</v>
      </c>
      <c r="AQ14" s="70">
        <v>54.745537717248169</v>
      </c>
      <c r="AR14" s="70">
        <v>54.711238993247328</v>
      </c>
      <c r="AS14" s="70">
        <v>57.330855626737254</v>
      </c>
      <c r="AT14" s="70">
        <v>57.999912001099538</v>
      </c>
      <c r="AU14" s="70">
        <v>57.531062065451621</v>
      </c>
      <c r="AV14" s="70">
        <v>56.822994129814589</v>
      </c>
      <c r="AW14" s="70">
        <v>53.75569240713623</v>
      </c>
      <c r="AX14" s="70">
        <v>50.632897718876052</v>
      </c>
      <c r="AY14" s="70">
        <v>52.619904547095594</v>
      </c>
      <c r="AZ14" s="70">
        <v>51.854378435593759</v>
      </c>
      <c r="BA14" s="70">
        <v>52.274294922476741</v>
      </c>
      <c r="BB14" s="178">
        <v>51.449311887778691</v>
      </c>
      <c r="BC14" s="178">
        <v>47.743928143590765</v>
      </c>
      <c r="BD14" s="178">
        <v>44.868413392391005</v>
      </c>
      <c r="BE14" s="178">
        <v>45.399674059130639</v>
      </c>
      <c r="BF14" s="178">
        <v>45.225154915900518</v>
      </c>
      <c r="BG14" s="178">
        <v>45.165041842085884</v>
      </c>
      <c r="BH14" s="178">
        <v>44.001730029930378</v>
      </c>
      <c r="BI14" s="178">
        <v>39.91386365452685</v>
      </c>
      <c r="BJ14" s="178">
        <v>36.767631965110311</v>
      </c>
      <c r="BK14" s="178">
        <v>36.960543554276349</v>
      </c>
      <c r="BL14" s="178">
        <v>36.581186937218497</v>
      </c>
      <c r="BM14" s="178">
        <v>36.105313116935484</v>
      </c>
      <c r="BN14" s="178">
        <v>35.976694380239664</v>
      </c>
      <c r="BO14" s="178">
        <v>34.289828151381506</v>
      </c>
      <c r="BP14" s="178">
        <v>32.522003498586734</v>
      </c>
      <c r="BQ14" s="178">
        <v>31.906926037136127</v>
      </c>
      <c r="BR14" s="178">
        <v>31.610818417418376</v>
      </c>
      <c r="BS14" s="178">
        <v>31.284673013108002</v>
      </c>
      <c r="BT14" s="178">
        <v>31.939796469575267</v>
      </c>
      <c r="BU14" s="178">
        <v>27.533248635537998</v>
      </c>
      <c r="BV14" s="178">
        <v>25.294774158679999</v>
      </c>
      <c r="BW14" s="178">
        <v>24.877482874412998</v>
      </c>
      <c r="BX14" s="178">
        <v>24.786127591560177</v>
      </c>
      <c r="BY14" s="178">
        <v>24.868463419107002</v>
      </c>
      <c r="BZ14" s="178">
        <v>24.509818450952558</v>
      </c>
      <c r="CA14" s="178">
        <v>20.872819342893997</v>
      </c>
      <c r="CB14" s="178">
        <v>21.169361797196999</v>
      </c>
      <c r="CC14" s="178">
        <v>22.168194189245998</v>
      </c>
      <c r="CD14" s="178">
        <v>22.422379182011024</v>
      </c>
      <c r="CE14" s="178">
        <v>22.121129054708998</v>
      </c>
      <c r="CF14" s="178">
        <v>22.262342609222003</v>
      </c>
      <c r="CG14" s="178">
        <v>22.539112052726999</v>
      </c>
      <c r="CH14" s="178">
        <v>15.998672480931017</v>
      </c>
      <c r="CI14" s="178">
        <v>13.577670529353</v>
      </c>
      <c r="CJ14" s="178">
        <v>13.661791021645</v>
      </c>
      <c r="CK14" s="178">
        <v>13.133552413363505</v>
      </c>
      <c r="CL14" s="178">
        <v>13.565340829730001</v>
      </c>
      <c r="CM14" s="178">
        <v>8.8089248093620007</v>
      </c>
      <c r="CN14" s="178">
        <v>8.5836325976920929</v>
      </c>
      <c r="CO14" s="178">
        <v>8.5959036563000009</v>
      </c>
      <c r="CP14" s="178">
        <v>8.5374138467559995</v>
      </c>
    </row>
    <row r="15" spans="2:94" ht="37.9" customHeight="1" x14ac:dyDescent="0.35">
      <c r="B15" s="48"/>
      <c r="C15" s="49" t="s">
        <v>45</v>
      </c>
      <c r="D15" s="127"/>
      <c r="E15" s="127"/>
      <c r="F15" s="127"/>
      <c r="G15" s="70">
        <v>3.4259298</v>
      </c>
      <c r="H15" s="70">
        <v>0.87603279999999994</v>
      </c>
      <c r="I15" s="70">
        <v>0</v>
      </c>
      <c r="J15" s="70">
        <v>0</v>
      </c>
      <c r="K15" s="70">
        <v>3.2724982999999996</v>
      </c>
      <c r="L15" s="70">
        <v>7.0318186899999997</v>
      </c>
      <c r="M15" s="70">
        <v>16.59424898</v>
      </c>
      <c r="N15" s="70">
        <v>45.312392179999996</v>
      </c>
      <c r="O15" s="70">
        <v>45.312392179999996</v>
      </c>
      <c r="P15" s="70">
        <v>44.438713610000001</v>
      </c>
      <c r="Q15" s="70">
        <v>42.921463780000003</v>
      </c>
      <c r="R15" s="70">
        <v>42.921463780000003</v>
      </c>
      <c r="S15" s="70">
        <v>42.921463780000003</v>
      </c>
      <c r="T15" s="70">
        <v>47.921463780000003</v>
      </c>
      <c r="U15" s="70">
        <v>47.921463780000003</v>
      </c>
      <c r="V15" s="70">
        <v>47.047785210000001</v>
      </c>
      <c r="W15" s="70">
        <v>45.530535380000003</v>
      </c>
      <c r="X15" s="70">
        <v>45.530535380000003</v>
      </c>
      <c r="Y15" s="70">
        <v>45.530535380000003</v>
      </c>
      <c r="Z15" s="70">
        <v>50.530535380000003</v>
      </c>
      <c r="AA15" s="70">
        <v>50.9023447</v>
      </c>
      <c r="AB15" s="70">
        <v>50.119151070000001</v>
      </c>
      <c r="AC15" s="70">
        <v>48.615575509999999</v>
      </c>
      <c r="AD15" s="70">
        <v>48.139606979999996</v>
      </c>
      <c r="AE15" s="70">
        <v>48.139606979999996</v>
      </c>
      <c r="AF15" s="70">
        <v>47.812357149999997</v>
      </c>
      <c r="AG15" s="70">
        <v>47.812357149999997</v>
      </c>
      <c r="AH15" s="70">
        <v>46.938678580000001</v>
      </c>
      <c r="AI15" s="70">
        <v>45.748678579999996</v>
      </c>
      <c r="AJ15" s="70">
        <v>45.748678579999996</v>
      </c>
      <c r="AK15" s="70">
        <v>45.748679000000003</v>
      </c>
      <c r="AL15" s="70">
        <v>48.257925619999995</v>
      </c>
      <c r="AM15" s="70">
        <v>50.757925619999995</v>
      </c>
      <c r="AN15" s="70">
        <v>50.757925619999995</v>
      </c>
      <c r="AO15" s="70">
        <v>54.066472019999999</v>
      </c>
      <c r="AP15" s="70">
        <v>54.066472019999999</v>
      </c>
      <c r="AQ15" s="70">
        <v>53.3898869</v>
      </c>
      <c r="AR15" s="70">
        <v>48.0773869</v>
      </c>
      <c r="AS15" s="70">
        <v>48.0773869</v>
      </c>
      <c r="AT15" s="70">
        <v>48.0773869</v>
      </c>
      <c r="AU15" s="70">
        <v>46.887386899999996</v>
      </c>
      <c r="AV15" s="70">
        <v>46.887386899999996</v>
      </c>
      <c r="AW15" s="70">
        <v>46.210801780000004</v>
      </c>
      <c r="AX15" s="70">
        <v>54.492042900000001</v>
      </c>
      <c r="AY15" s="70">
        <v>54.492042899999994</v>
      </c>
      <c r="AZ15" s="70">
        <v>53.269304380000001</v>
      </c>
      <c r="BA15" s="70">
        <v>52.079304</v>
      </c>
      <c r="BB15" s="178">
        <v>55.351917900000004</v>
      </c>
      <c r="BC15" s="178">
        <v>54.675332779999998</v>
      </c>
      <c r="BD15" s="178">
        <v>49.212101019999999</v>
      </c>
      <c r="BE15" s="178">
        <v>48.022101020000001</v>
      </c>
      <c r="BF15" s="178">
        <v>56.298101020000004</v>
      </c>
      <c r="BG15" s="178">
        <v>56.298101020000004</v>
      </c>
      <c r="BH15" s="178">
        <v>56.298101020000004</v>
      </c>
      <c r="BI15" s="178">
        <v>57.870789100000003</v>
      </c>
      <c r="BJ15" s="178">
        <v>60.400189600000004</v>
      </c>
      <c r="BK15" s="178">
        <v>60.400189600000004</v>
      </c>
      <c r="BL15" s="178">
        <v>70.047494100000009</v>
      </c>
      <c r="BM15" s="178">
        <v>70.047494100000009</v>
      </c>
      <c r="BN15" s="178">
        <v>65.277929290000003</v>
      </c>
      <c r="BO15" s="178">
        <v>74.082874410000002</v>
      </c>
      <c r="BP15" s="178">
        <v>72.306216660000004</v>
      </c>
      <c r="BQ15" s="178">
        <v>77.109098660000001</v>
      </c>
      <c r="BR15" s="178">
        <v>85.337967730000003</v>
      </c>
      <c r="BS15" s="178">
        <v>87.880632399999996</v>
      </c>
      <c r="BT15" s="178">
        <v>57.826722099999998</v>
      </c>
      <c r="BU15" s="178">
        <v>57.328895309999993</v>
      </c>
      <c r="BV15" s="178">
        <v>51.842639349999999</v>
      </c>
      <c r="BW15" s="178">
        <v>134.38283584000001</v>
      </c>
      <c r="BX15" s="178">
        <v>137.28104553</v>
      </c>
      <c r="BY15" s="178">
        <v>137.28104553000003</v>
      </c>
      <c r="BZ15" s="178">
        <v>134.54978522000002</v>
      </c>
      <c r="CA15" s="178">
        <v>136.15288818000002</v>
      </c>
      <c r="CB15" s="178">
        <v>153.90758865999999</v>
      </c>
      <c r="CC15" s="178">
        <v>155.17721435999999</v>
      </c>
      <c r="CD15" s="178">
        <v>148.27397123</v>
      </c>
      <c r="CE15" s="178">
        <v>148.27397123</v>
      </c>
      <c r="CF15" s="178">
        <v>145.54271092000002</v>
      </c>
      <c r="CG15" s="178">
        <v>163.53684560999997</v>
      </c>
      <c r="CH15" s="178">
        <v>161.94325497999998</v>
      </c>
      <c r="CI15" s="178">
        <v>219.28333483</v>
      </c>
      <c r="CJ15" s="178">
        <v>217.69259169999998</v>
      </c>
      <c r="CK15" s="178">
        <v>217.69259169999998</v>
      </c>
      <c r="CL15" s="178">
        <v>214.96133139000003</v>
      </c>
      <c r="CM15" s="178">
        <v>219.03360791999998</v>
      </c>
      <c r="CN15" s="178">
        <v>222.28270397</v>
      </c>
      <c r="CO15" s="178">
        <v>236.06458526000003</v>
      </c>
      <c r="CP15" s="178">
        <v>236.51888077999999</v>
      </c>
    </row>
    <row r="16" spans="2:94" ht="37.9" customHeight="1" x14ac:dyDescent="0.35">
      <c r="B16" s="50"/>
      <c r="C16" s="49" t="s">
        <v>78</v>
      </c>
      <c r="D16" s="127"/>
      <c r="E16" s="51"/>
      <c r="F16" s="51"/>
      <c r="G16" s="70">
        <v>1664.148774329178</v>
      </c>
      <c r="H16" s="70">
        <v>1135.685562807721</v>
      </c>
      <c r="I16" s="70">
        <v>1038.684169952596</v>
      </c>
      <c r="J16" s="70">
        <v>886.62993653879073</v>
      </c>
      <c r="K16" s="70">
        <v>794.57914247562564</v>
      </c>
      <c r="L16" s="70">
        <v>719.56937167114438</v>
      </c>
      <c r="M16" s="70">
        <v>619.7765762318113</v>
      </c>
      <c r="N16" s="70">
        <v>463.30829331445688</v>
      </c>
      <c r="O16" s="70">
        <v>450.43448541612571</v>
      </c>
      <c r="P16" s="70">
        <v>457.83664133042191</v>
      </c>
      <c r="Q16" s="70">
        <v>439.89982997720023</v>
      </c>
      <c r="R16" s="70">
        <v>455.22997572925203</v>
      </c>
      <c r="S16" s="70">
        <v>448.84247382505248</v>
      </c>
      <c r="T16" s="70">
        <v>396.39498871349014</v>
      </c>
      <c r="U16" s="70">
        <v>393.16357673542518</v>
      </c>
      <c r="V16" s="70">
        <v>391.79558730566418</v>
      </c>
      <c r="W16" s="70">
        <v>406.14618511121762</v>
      </c>
      <c r="X16" s="70">
        <v>412.1752181144023</v>
      </c>
      <c r="Y16" s="70">
        <v>401.87016661105741</v>
      </c>
      <c r="Z16" s="70">
        <v>337.99144734417678</v>
      </c>
      <c r="AA16" s="70">
        <v>330.07984763991539</v>
      </c>
      <c r="AB16" s="70">
        <v>320.98830590227874</v>
      </c>
      <c r="AC16" s="70">
        <v>328.00925056281744</v>
      </c>
      <c r="AD16" s="70">
        <v>331.45052134522967</v>
      </c>
      <c r="AE16" s="70">
        <v>329.33559368154926</v>
      </c>
      <c r="AF16" s="70">
        <v>244.30697973735059</v>
      </c>
      <c r="AG16" s="70">
        <v>241.04090286811044</v>
      </c>
      <c r="AH16" s="70">
        <v>239.18370153390501</v>
      </c>
      <c r="AI16" s="70">
        <v>236.69417214893213</v>
      </c>
      <c r="AJ16" s="70">
        <v>225.59477876554953</v>
      </c>
      <c r="AK16" s="70">
        <v>228.50543127665347</v>
      </c>
      <c r="AL16" s="70">
        <v>250.72600811630906</v>
      </c>
      <c r="AM16" s="70">
        <v>255.69819239445118</v>
      </c>
      <c r="AN16" s="70">
        <v>256.71086210367974</v>
      </c>
      <c r="AO16" s="70">
        <v>257.31957861130286</v>
      </c>
      <c r="AP16" s="70">
        <v>263.19583763911658</v>
      </c>
      <c r="AQ16" s="70">
        <v>244.80205256614178</v>
      </c>
      <c r="AR16" s="70">
        <v>238.81512769175248</v>
      </c>
      <c r="AS16" s="70">
        <v>245.58492026635969</v>
      </c>
      <c r="AT16" s="70">
        <v>251.06108874478346</v>
      </c>
      <c r="AU16" s="70">
        <v>248.22007226773889</v>
      </c>
      <c r="AV16" s="70">
        <v>274.5736497272614</v>
      </c>
      <c r="AW16" s="70">
        <v>272.92785335360503</v>
      </c>
      <c r="AX16" s="70">
        <v>271.70438688953197</v>
      </c>
      <c r="AY16" s="70">
        <v>279.37661897097024</v>
      </c>
      <c r="AZ16" s="70">
        <v>285.03284509891057</v>
      </c>
      <c r="BA16" s="70">
        <v>286.4624268396002</v>
      </c>
      <c r="BB16" s="178">
        <v>286.18296004256155</v>
      </c>
      <c r="BC16" s="178">
        <v>268.61904772039173</v>
      </c>
      <c r="BD16" s="178">
        <v>262.26461840296736</v>
      </c>
      <c r="BE16" s="178">
        <v>262.63461256428474</v>
      </c>
      <c r="BF16" s="178">
        <v>264.61624573880329</v>
      </c>
      <c r="BG16" s="178">
        <v>267.89008125799029</v>
      </c>
      <c r="BH16" s="178">
        <v>268.88773581836784</v>
      </c>
      <c r="BI16" s="178">
        <v>269.9343803832715</v>
      </c>
      <c r="BJ16" s="178">
        <v>248.65244043993832</v>
      </c>
      <c r="BK16" s="178">
        <v>251.3008756979593</v>
      </c>
      <c r="BL16" s="178">
        <v>264.31823004230819</v>
      </c>
      <c r="BM16" s="178">
        <v>251.75759972503857</v>
      </c>
      <c r="BN16" s="178">
        <v>250.62039538749866</v>
      </c>
      <c r="BO16" s="178">
        <v>228.29858471153111</v>
      </c>
      <c r="BP16" s="178">
        <v>225.07198240634932</v>
      </c>
      <c r="BQ16" s="178">
        <v>221.00073620609791</v>
      </c>
      <c r="BR16" s="178">
        <v>221.68898787916004</v>
      </c>
      <c r="BS16" s="178">
        <v>211.60706998056401</v>
      </c>
      <c r="BT16" s="178">
        <v>215.61825204973351</v>
      </c>
      <c r="BU16" s="178">
        <v>215.46695864225399</v>
      </c>
      <c r="BV16" s="178">
        <v>194.301111003882</v>
      </c>
      <c r="BW16" s="178">
        <v>193.18867933895299</v>
      </c>
      <c r="BX16" s="178">
        <v>203.82091640845189</v>
      </c>
      <c r="BY16" s="178">
        <v>191.11521698712497</v>
      </c>
      <c r="BZ16" s="178">
        <v>191.13342632364188</v>
      </c>
      <c r="CA16" s="178">
        <v>169.86654782532099</v>
      </c>
      <c r="CB16" s="178">
        <v>167.62345384584498</v>
      </c>
      <c r="CC16" s="178">
        <v>169.99922385901996</v>
      </c>
      <c r="CD16" s="178">
        <v>171.3131038462669</v>
      </c>
      <c r="CE16" s="178">
        <v>159.18156545245699</v>
      </c>
      <c r="CF16" s="178">
        <v>159.80541216459997</v>
      </c>
      <c r="CG16" s="178">
        <v>158.087259887204</v>
      </c>
      <c r="CH16" s="178">
        <v>135.53845392826659</v>
      </c>
      <c r="CI16" s="178">
        <v>134.90393276769998</v>
      </c>
      <c r="CJ16" s="178">
        <v>135.47642971320798</v>
      </c>
      <c r="CK16" s="178">
        <v>124.34922151030577</v>
      </c>
      <c r="CL16" s="178">
        <v>125.25267770958199</v>
      </c>
      <c r="CM16" s="178">
        <v>99.828388494045001</v>
      </c>
      <c r="CN16" s="178">
        <v>97.074565814947491</v>
      </c>
      <c r="CO16" s="178">
        <v>97.098915846569994</v>
      </c>
      <c r="CP16" s="178">
        <v>96.982851800494998</v>
      </c>
    </row>
    <row r="17" spans="2:94" ht="37.9" customHeight="1" x14ac:dyDescent="0.35">
      <c r="B17" s="48"/>
      <c r="C17" s="49" t="s">
        <v>79</v>
      </c>
      <c r="D17" s="127"/>
      <c r="E17" s="127"/>
      <c r="F17" s="127"/>
      <c r="G17" s="70">
        <v>24632.359770489733</v>
      </c>
      <c r="H17" s="70">
        <v>29614.250105662635</v>
      </c>
      <c r="I17" s="70">
        <v>27606.821504629112</v>
      </c>
      <c r="J17" s="70">
        <v>30487.76115522578</v>
      </c>
      <c r="K17" s="70">
        <v>30931.997917868681</v>
      </c>
      <c r="L17" s="70">
        <v>26382.112697480818</v>
      </c>
      <c r="M17" s="70">
        <v>20949.880681300274</v>
      </c>
      <c r="N17" s="70">
        <v>17014.243036039326</v>
      </c>
      <c r="O17" s="70">
        <v>17296.09774866081</v>
      </c>
      <c r="P17" s="70">
        <v>17094.267701206474</v>
      </c>
      <c r="Q17" s="70">
        <v>16852.220360986219</v>
      </c>
      <c r="R17" s="70">
        <v>16905.183092535874</v>
      </c>
      <c r="S17" s="70">
        <v>16206.180916210948</v>
      </c>
      <c r="T17" s="70">
        <v>15951.527995660968</v>
      </c>
      <c r="U17" s="70">
        <v>15683.525169222332</v>
      </c>
      <c r="V17" s="70">
        <v>16064.707884039986</v>
      </c>
      <c r="W17" s="70">
        <v>16154.846148591923</v>
      </c>
      <c r="X17" s="70">
        <v>15946.757785865038</v>
      </c>
      <c r="Y17" s="70">
        <v>15682.733244795634</v>
      </c>
      <c r="Z17" s="70">
        <v>15544.448029730373</v>
      </c>
      <c r="AA17" s="70">
        <v>15919.202092831996</v>
      </c>
      <c r="AB17" s="70">
        <v>16653.374532399514</v>
      </c>
      <c r="AC17" s="70">
        <v>16647.979537361287</v>
      </c>
      <c r="AD17" s="70">
        <v>17229.222611141053</v>
      </c>
      <c r="AE17" s="70">
        <v>16565.835719113027</v>
      </c>
      <c r="AF17" s="70">
        <v>17371.059032792753</v>
      </c>
      <c r="AG17" s="70">
        <v>17097.855342623276</v>
      </c>
      <c r="AH17" s="70">
        <v>17246.84913107895</v>
      </c>
      <c r="AI17" s="70">
        <v>17442.380894396676</v>
      </c>
      <c r="AJ17" s="70">
        <v>16649.342169237629</v>
      </c>
      <c r="AK17" s="70">
        <v>15506.40132522605</v>
      </c>
      <c r="AL17" s="70">
        <v>14634.464606214757</v>
      </c>
      <c r="AM17" s="70">
        <v>14993.120481353224</v>
      </c>
      <c r="AN17" s="70">
        <v>15166.351514667424</v>
      </c>
      <c r="AO17" s="70">
        <v>15081.163031020535</v>
      </c>
      <c r="AP17" s="70">
        <v>15098.458526950622</v>
      </c>
      <c r="AQ17" s="70">
        <v>14823.937540612034</v>
      </c>
      <c r="AR17" s="70">
        <v>14645.520098437391</v>
      </c>
      <c r="AS17" s="70">
        <v>14654.45005528768</v>
      </c>
      <c r="AT17" s="70">
        <v>14649.354096562995</v>
      </c>
      <c r="AU17" s="70">
        <v>14228.811445609861</v>
      </c>
      <c r="AV17" s="70">
        <v>14127.830758744267</v>
      </c>
      <c r="AW17" s="70">
        <v>14012.816336239202</v>
      </c>
      <c r="AX17" s="70">
        <v>13960.117450964519</v>
      </c>
      <c r="AY17" s="70">
        <v>14376.213965058532</v>
      </c>
      <c r="AZ17" s="70">
        <v>14584.31595867949</v>
      </c>
      <c r="BA17" s="70">
        <v>14478.155577579164</v>
      </c>
      <c r="BB17" s="178">
        <v>14056.954476808056</v>
      </c>
      <c r="BC17" s="178">
        <v>13835.749435716589</v>
      </c>
      <c r="BD17" s="178">
        <v>13427.85900448055</v>
      </c>
      <c r="BE17" s="178">
        <v>13308.669593365075</v>
      </c>
      <c r="BF17" s="178">
        <v>13305.433697949948</v>
      </c>
      <c r="BG17" s="178">
        <v>12884.502244287603</v>
      </c>
      <c r="BH17" s="178">
        <v>12978.111945591807</v>
      </c>
      <c r="BI17" s="178">
        <v>12767.099119459999</v>
      </c>
      <c r="BJ17" s="178">
        <v>12907.804345011615</v>
      </c>
      <c r="BK17" s="178">
        <v>13233.57788724616</v>
      </c>
      <c r="BL17" s="178">
        <v>12986.156929945235</v>
      </c>
      <c r="BM17" s="178">
        <v>12820.843837770837</v>
      </c>
      <c r="BN17" s="178">
        <v>12713.905685185438</v>
      </c>
      <c r="BO17" s="178">
        <v>12710.256617079864</v>
      </c>
      <c r="BP17" s="178">
        <v>12741.60906285401</v>
      </c>
      <c r="BQ17" s="178">
        <v>12570.908182418054</v>
      </c>
      <c r="BR17" s="178">
        <v>12850.905929811544</v>
      </c>
      <c r="BS17" s="178">
        <v>12527.513954850332</v>
      </c>
      <c r="BT17" s="178">
        <v>12458.331831906153</v>
      </c>
      <c r="BU17" s="178">
        <v>12164.586316952507</v>
      </c>
      <c r="BV17" s="178">
        <v>12086.91218237612</v>
      </c>
      <c r="BW17" s="178">
        <v>12138.291723675447</v>
      </c>
      <c r="BX17" s="178">
        <v>12097.628708653667</v>
      </c>
      <c r="BY17" s="178">
        <v>12001.062681917072</v>
      </c>
      <c r="BZ17" s="178">
        <v>12498.251412470066</v>
      </c>
      <c r="CA17" s="178">
        <v>12117.582794458962</v>
      </c>
      <c r="CB17" s="178">
        <v>11971.232646756553</v>
      </c>
      <c r="CC17" s="178">
        <v>12210.466060050241</v>
      </c>
      <c r="CD17" s="178">
        <v>12167.077603575744</v>
      </c>
      <c r="CE17" s="178">
        <v>11972.222648924424</v>
      </c>
      <c r="CF17" s="178">
        <v>12093.354418207047</v>
      </c>
      <c r="CG17" s="178">
        <v>12631.672795373446</v>
      </c>
      <c r="CH17" s="178">
        <v>12409.683367481959</v>
      </c>
      <c r="CI17" s="178">
        <v>12269.126627631993</v>
      </c>
      <c r="CJ17" s="178">
        <v>12090.878778789465</v>
      </c>
      <c r="CK17" s="178">
        <v>11390.310500404885</v>
      </c>
      <c r="CL17" s="178">
        <v>11548.605299029565</v>
      </c>
      <c r="CM17" s="178">
        <v>11183.057345777544</v>
      </c>
      <c r="CN17" s="178">
        <v>10982.33594884273</v>
      </c>
      <c r="CO17" s="178">
        <v>11018.547266161122</v>
      </c>
      <c r="CP17" s="178">
        <v>11046.360145928495</v>
      </c>
    </row>
    <row r="18" spans="2:94" s="121" customFormat="1" ht="37.9" customHeight="1" x14ac:dyDescent="0.35">
      <c r="B18" s="140"/>
      <c r="C18" s="141" t="s">
        <v>80</v>
      </c>
      <c r="D18" s="142"/>
      <c r="E18" s="143"/>
      <c r="F18" s="143"/>
      <c r="G18" s="139">
        <v>3813.8112142351979</v>
      </c>
      <c r="H18" s="139">
        <v>3451.7061409000989</v>
      </c>
      <c r="I18" s="139">
        <v>3015.27356431625</v>
      </c>
      <c r="J18" s="139">
        <v>2521.404887653176</v>
      </c>
      <c r="K18" s="139">
        <v>2240.0383353668226</v>
      </c>
      <c r="L18" s="139">
        <v>2069.8313940524922</v>
      </c>
      <c r="M18" s="139">
        <v>1982.7694986449346</v>
      </c>
      <c r="N18" s="139">
        <v>1769.2361572723651</v>
      </c>
      <c r="O18" s="139">
        <v>1675.5565950490263</v>
      </c>
      <c r="P18" s="139">
        <v>1658.6691493077744</v>
      </c>
      <c r="Q18" s="139">
        <v>1614.8731739010902</v>
      </c>
      <c r="R18" s="139">
        <v>1646.8952230497434</v>
      </c>
      <c r="S18" s="139">
        <v>1626.7031130477299</v>
      </c>
      <c r="T18" s="139">
        <v>1548.0008233079914</v>
      </c>
      <c r="U18" s="139">
        <v>1521.9262588139875</v>
      </c>
      <c r="V18" s="139">
        <v>1553.2681027945061</v>
      </c>
      <c r="W18" s="139">
        <v>1604.4083544066821</v>
      </c>
      <c r="X18" s="139">
        <v>1560.1846882791174</v>
      </c>
      <c r="Y18" s="139">
        <v>1515.9196128981887</v>
      </c>
      <c r="Z18" s="139">
        <v>1649.7070725768542</v>
      </c>
      <c r="AA18" s="139">
        <v>1656.9724102783066</v>
      </c>
      <c r="AB18" s="139">
        <v>1657.2386856183291</v>
      </c>
      <c r="AC18" s="139">
        <v>1691.8234386365871</v>
      </c>
      <c r="AD18" s="139">
        <v>1691.0247567805238</v>
      </c>
      <c r="AE18" s="139">
        <v>1666.4048627351128</v>
      </c>
      <c r="AF18" s="139">
        <v>1547.7577344587028</v>
      </c>
      <c r="AG18" s="139">
        <v>1544.9648131377637</v>
      </c>
      <c r="AH18" s="139">
        <v>1549.6720624462689</v>
      </c>
      <c r="AI18" s="139">
        <v>1555.2132944451494</v>
      </c>
      <c r="AJ18" s="139">
        <v>1531.7509139443077</v>
      </c>
      <c r="AK18" s="139">
        <v>1722.1580925857847</v>
      </c>
      <c r="AL18" s="139">
        <v>1881.7595737868292</v>
      </c>
      <c r="AM18" s="139">
        <v>1896.0876105666666</v>
      </c>
      <c r="AN18" s="139">
        <v>1885.9334861480024</v>
      </c>
      <c r="AO18" s="139">
        <v>1894.0943405948321</v>
      </c>
      <c r="AP18" s="139">
        <v>1908.9081021357049</v>
      </c>
      <c r="AQ18" s="139">
        <v>1899.878769294306</v>
      </c>
      <c r="AR18" s="139">
        <v>1874.6551321163813</v>
      </c>
      <c r="AS18" s="139">
        <v>1920.367861057854</v>
      </c>
      <c r="AT18" s="139">
        <v>1944.0998997933491</v>
      </c>
      <c r="AU18" s="139">
        <v>1924.5462339927574</v>
      </c>
      <c r="AV18" s="139">
        <v>1913.2663486786721</v>
      </c>
      <c r="AW18" s="139">
        <v>1882.2757286714291</v>
      </c>
      <c r="AX18" s="139">
        <v>2101.3601289184489</v>
      </c>
      <c r="AY18" s="139">
        <v>2146.1815905870262</v>
      </c>
      <c r="AZ18" s="139">
        <v>2380.5642337625868</v>
      </c>
      <c r="BA18" s="139">
        <v>2390.2807016473948</v>
      </c>
      <c r="BB18" s="139">
        <v>2369.113545305258</v>
      </c>
      <c r="BC18" s="139">
        <v>2286.6210179953855</v>
      </c>
      <c r="BD18" s="139">
        <v>2236.4962435637972</v>
      </c>
      <c r="BE18" s="139">
        <v>2260.7164384558509</v>
      </c>
      <c r="BF18" s="139">
        <v>2260.5217837764112</v>
      </c>
      <c r="BG18" s="139">
        <v>2243.5887340502122</v>
      </c>
      <c r="BH18" s="139">
        <v>2208.8490066646755</v>
      </c>
      <c r="BI18" s="139">
        <v>2434.3742593697079</v>
      </c>
      <c r="BJ18" s="139">
        <v>2951.63409608543</v>
      </c>
      <c r="BK18" s="139">
        <v>2964.3063292777574</v>
      </c>
      <c r="BL18" s="139">
        <v>2942.2026348522841</v>
      </c>
      <c r="BM18" s="139">
        <v>2894.2381836213171</v>
      </c>
      <c r="BN18" s="139">
        <v>2887.5608421985717</v>
      </c>
      <c r="BO18" s="139">
        <v>2834.8338461437334</v>
      </c>
      <c r="BP18" s="139">
        <v>2848.9167980930811</v>
      </c>
      <c r="BQ18" s="139">
        <v>2810.6563877952726</v>
      </c>
      <c r="BR18" s="139">
        <v>2798.7067329156907</v>
      </c>
      <c r="BS18" s="139">
        <v>2740.9055333307397</v>
      </c>
      <c r="BT18" s="139">
        <v>2783.9189238150484</v>
      </c>
      <c r="BU18" s="139">
        <v>2751.1707462476711</v>
      </c>
      <c r="BV18" s="139">
        <v>2730.8778032990081</v>
      </c>
      <c r="BW18" s="178">
        <v>2698.8933340683848</v>
      </c>
      <c r="BX18" s="178">
        <v>3239.1390067579487</v>
      </c>
      <c r="BY18" s="178">
        <v>3220.1142206279455</v>
      </c>
      <c r="BZ18" s="178">
        <v>3217.4341200960635</v>
      </c>
      <c r="CA18" s="178">
        <v>3259.3244695466838</v>
      </c>
      <c r="CB18" s="178">
        <v>3231.5015506890686</v>
      </c>
      <c r="CC18" s="178">
        <v>3359.4138403923603</v>
      </c>
      <c r="CD18" s="178">
        <v>3389.171490654815</v>
      </c>
      <c r="CE18" s="178">
        <v>3280.4949506283674</v>
      </c>
      <c r="CF18" s="178">
        <v>3339.3140418926691</v>
      </c>
      <c r="CG18" s="178">
        <v>3373.2283216222345</v>
      </c>
      <c r="CH18" s="178">
        <v>4046.5940705262165</v>
      </c>
      <c r="CI18" s="178">
        <v>4012.8534196453247</v>
      </c>
      <c r="CJ18" s="178">
        <v>4024.258535470226</v>
      </c>
      <c r="CK18" s="178">
        <v>3818.2871628821076</v>
      </c>
      <c r="CL18" s="178">
        <v>4100.3597924178039</v>
      </c>
      <c r="CM18" s="178">
        <v>4078.3873394260286</v>
      </c>
      <c r="CN18" s="178">
        <v>3966.1714119022968</v>
      </c>
      <c r="CO18" s="178">
        <v>3975.3986430501195</v>
      </c>
      <c r="CP18" s="178">
        <v>3983.8497413184937</v>
      </c>
    </row>
    <row r="19" spans="2:94" s="121" customFormat="1" ht="37.9" customHeight="1" x14ac:dyDescent="0.35">
      <c r="B19" s="144"/>
      <c r="C19" s="141" t="s">
        <v>81</v>
      </c>
      <c r="D19" s="142"/>
      <c r="E19" s="142"/>
      <c r="F19" s="142"/>
      <c r="G19" s="139">
        <v>369.90547447649567</v>
      </c>
      <c r="H19" s="139">
        <v>349.82764797117983</v>
      </c>
      <c r="I19" s="139">
        <v>375.17834881906424</v>
      </c>
      <c r="J19" s="139">
        <v>385.88031658705484</v>
      </c>
      <c r="K19" s="139">
        <v>498.26920547056091</v>
      </c>
      <c r="L19" s="139">
        <v>698.96201281803121</v>
      </c>
      <c r="M19" s="139">
        <v>1012.8479437211851</v>
      </c>
      <c r="N19" s="139">
        <v>1237.5475010111429</v>
      </c>
      <c r="O19" s="139">
        <v>1233.5440502856011</v>
      </c>
      <c r="P19" s="139">
        <v>1241.9684138113835</v>
      </c>
      <c r="Q19" s="139">
        <v>1312.1145707795356</v>
      </c>
      <c r="R19" s="139">
        <v>1367.5202735574865</v>
      </c>
      <c r="S19" s="139">
        <v>1333.1395964761321</v>
      </c>
      <c r="T19" s="139">
        <v>1403.4782525063813</v>
      </c>
      <c r="U19" s="139">
        <v>1397.4168727304041</v>
      </c>
      <c r="V19" s="139">
        <v>1398.4280431300181</v>
      </c>
      <c r="W19" s="139">
        <v>1390.3708747141034</v>
      </c>
      <c r="X19" s="139">
        <v>1417.584583455146</v>
      </c>
      <c r="Y19" s="139">
        <v>1444.7710653237664</v>
      </c>
      <c r="Z19" s="139">
        <v>1444.8640001874721</v>
      </c>
      <c r="AA19" s="139">
        <v>1445.9147147999997</v>
      </c>
      <c r="AB19" s="139">
        <v>1460.3955677290046</v>
      </c>
      <c r="AC19" s="139">
        <v>1487.0271112202611</v>
      </c>
      <c r="AD19" s="139">
        <v>1504.2442246872413</v>
      </c>
      <c r="AE19" s="139">
        <v>1469.3271319733308</v>
      </c>
      <c r="AF19" s="139">
        <v>1444.7788441658176</v>
      </c>
      <c r="AG19" s="139">
        <v>1500.8264957584904</v>
      </c>
      <c r="AH19" s="139">
        <v>1503.0019130161279</v>
      </c>
      <c r="AI19" s="139">
        <v>1497.2647665390959</v>
      </c>
      <c r="AJ19" s="139">
        <v>1485.0793932705399</v>
      </c>
      <c r="AK19" s="139">
        <v>1502.0575796843771</v>
      </c>
      <c r="AL19" s="139">
        <v>1475.0662149021114</v>
      </c>
      <c r="AM19" s="139">
        <v>1479.9545141752135</v>
      </c>
      <c r="AN19" s="139">
        <v>1487.2814367599617</v>
      </c>
      <c r="AO19" s="139">
        <v>1483.25294595435</v>
      </c>
      <c r="AP19" s="139">
        <v>1484.6696182685694</v>
      </c>
      <c r="AQ19" s="139">
        <v>1467.0776432014727</v>
      </c>
      <c r="AR19" s="139">
        <v>1442.7668838475824</v>
      </c>
      <c r="AS19" s="139">
        <v>1447.9306307502718</v>
      </c>
      <c r="AT19" s="139">
        <v>1458.5458201285871</v>
      </c>
      <c r="AU19" s="139">
        <v>1440.8383485661077</v>
      </c>
      <c r="AV19" s="139">
        <v>1459.022198129901</v>
      </c>
      <c r="AW19" s="139">
        <v>1450.4065574896863</v>
      </c>
      <c r="AX19" s="139">
        <v>1438.7334447114745</v>
      </c>
      <c r="AY19" s="139">
        <v>1451.0033122672539</v>
      </c>
      <c r="AZ19" s="139">
        <v>1448.8542699397174</v>
      </c>
      <c r="BA19" s="139">
        <v>1443.7352941296238</v>
      </c>
      <c r="BB19" s="139">
        <v>1443.1050732539009</v>
      </c>
      <c r="BC19" s="139">
        <v>1422.9019532883401</v>
      </c>
      <c r="BD19" s="139">
        <v>1411.8310682008741</v>
      </c>
      <c r="BE19" s="139">
        <v>1405.8357578164907</v>
      </c>
      <c r="BF19" s="139">
        <v>1408.0967262273939</v>
      </c>
      <c r="BG19" s="139">
        <v>1397.0887645610383</v>
      </c>
      <c r="BH19" s="139">
        <v>1396.1235537428543</v>
      </c>
      <c r="BI19" s="139">
        <v>1382.7863139450512</v>
      </c>
      <c r="BJ19" s="139">
        <v>1365.8159813445602</v>
      </c>
      <c r="BK19" s="139">
        <v>1380.3160644811876</v>
      </c>
      <c r="BL19" s="139">
        <v>1378.2058023457448</v>
      </c>
      <c r="BM19" s="139">
        <v>1350.82956590918</v>
      </c>
      <c r="BN19" s="139">
        <v>1346.8149536039898</v>
      </c>
      <c r="BO19" s="139">
        <v>1292.2062119568682</v>
      </c>
      <c r="BP19" s="139">
        <v>1284.7874103608929</v>
      </c>
      <c r="BQ19" s="139">
        <v>1274.0716811184334</v>
      </c>
      <c r="BR19" s="139">
        <v>1270.472242598114</v>
      </c>
      <c r="BS19" s="139">
        <v>1252.5157919587029</v>
      </c>
      <c r="BT19" s="139">
        <v>1262.3258411199231</v>
      </c>
      <c r="BU19" s="139">
        <v>1214.296496859987</v>
      </c>
      <c r="BV19" s="139">
        <v>1212.0184052857367</v>
      </c>
      <c r="BW19" s="178">
        <v>1236.2186477396538</v>
      </c>
      <c r="BX19" s="178">
        <v>1233.5596975657081</v>
      </c>
      <c r="BY19" s="178">
        <v>1217.8301019430057</v>
      </c>
      <c r="BZ19" s="178">
        <v>1220.9902523395813</v>
      </c>
      <c r="CA19" s="178">
        <v>1168.1227371634607</v>
      </c>
      <c r="CB19" s="178">
        <v>1161.2988433771454</v>
      </c>
      <c r="CC19" s="178">
        <v>1163.457909563575</v>
      </c>
      <c r="CD19" s="178">
        <v>1167.3135876236952</v>
      </c>
      <c r="CE19" s="178">
        <v>1153.5622005972941</v>
      </c>
      <c r="CF19" s="178">
        <v>1165.9041309059992</v>
      </c>
      <c r="CG19" s="178">
        <v>1134.1743780316822</v>
      </c>
      <c r="CH19" s="178">
        <v>1142.1726160288822</v>
      </c>
      <c r="CI19" s="178">
        <v>1159.6246896408029</v>
      </c>
      <c r="CJ19" s="178">
        <v>1157.8078781877537</v>
      </c>
      <c r="CK19" s="178">
        <v>1134.1944537577353</v>
      </c>
      <c r="CL19" s="178">
        <v>1139.5235920194457</v>
      </c>
      <c r="CM19" s="178">
        <v>1088.2802438890012</v>
      </c>
      <c r="CN19" s="178">
        <v>1071.7298350260648</v>
      </c>
      <c r="CO19" s="178">
        <v>1086.7278660002171</v>
      </c>
      <c r="CP19" s="178">
        <v>1086.1510533269332</v>
      </c>
    </row>
    <row r="20" spans="2:94" s="121" customFormat="1" ht="37.9" customHeight="1" x14ac:dyDescent="0.35">
      <c r="B20" s="140"/>
      <c r="C20" s="141" t="s">
        <v>82</v>
      </c>
      <c r="D20" s="142"/>
      <c r="E20" s="143"/>
      <c r="F20" s="143"/>
      <c r="G20" s="139">
        <v>2573.6236710172129</v>
      </c>
      <c r="H20" s="139">
        <v>2544.4614133165887</v>
      </c>
      <c r="I20" s="139">
        <v>2719.1615376796822</v>
      </c>
      <c r="J20" s="139">
        <v>2713.0702502761951</v>
      </c>
      <c r="K20" s="139">
        <v>2282.6225046669674</v>
      </c>
      <c r="L20" s="139">
        <v>2492.051320596885</v>
      </c>
      <c r="M20" s="139">
        <v>2581.6245940408598</v>
      </c>
      <c r="N20" s="139">
        <v>2542.0982289188782</v>
      </c>
      <c r="O20" s="139">
        <v>2481.0958884722131</v>
      </c>
      <c r="P20" s="139">
        <v>2467.9003352239174</v>
      </c>
      <c r="Q20" s="139">
        <v>2434.7983884717287</v>
      </c>
      <c r="R20" s="139">
        <v>2457.873415179562</v>
      </c>
      <c r="S20" s="139">
        <v>2443.3868655383912</v>
      </c>
      <c r="T20" s="139">
        <v>2419.353078511012</v>
      </c>
      <c r="U20" s="139">
        <v>2379.1452123335312</v>
      </c>
      <c r="V20" s="139">
        <v>2422.4033575880053</v>
      </c>
      <c r="W20" s="139">
        <v>2411.0034951547304</v>
      </c>
      <c r="X20" s="139">
        <v>2333.3757371043562</v>
      </c>
      <c r="Y20" s="139">
        <v>2298.0661672579604</v>
      </c>
      <c r="Z20" s="139">
        <v>2442.6033844292015</v>
      </c>
      <c r="AA20" s="139">
        <v>2502.5891134725975</v>
      </c>
      <c r="AB20" s="139">
        <v>2519.7089203819801</v>
      </c>
      <c r="AC20" s="139">
        <v>2607.9586086177824</v>
      </c>
      <c r="AD20" s="139">
        <v>2542.8701018691781</v>
      </c>
      <c r="AE20" s="139">
        <v>2562.444807463376</v>
      </c>
      <c r="AF20" s="139">
        <v>2477.4062785852675</v>
      </c>
      <c r="AG20" s="139">
        <v>2498.2619217421843</v>
      </c>
      <c r="AH20" s="139">
        <v>2505.6071989680354</v>
      </c>
      <c r="AI20" s="139">
        <v>2506.5518383340741</v>
      </c>
      <c r="AJ20" s="139">
        <v>2418.7873304929749</v>
      </c>
      <c r="AK20" s="139">
        <v>2389.6487185699507</v>
      </c>
      <c r="AL20" s="139">
        <v>2446.1887762112619</v>
      </c>
      <c r="AM20" s="139">
        <v>2455.3727120514104</v>
      </c>
      <c r="AN20" s="139">
        <v>2449.9382324804774</v>
      </c>
      <c r="AO20" s="139">
        <v>2401.4336435994164</v>
      </c>
      <c r="AP20" s="139">
        <v>2373.3843843011327</v>
      </c>
      <c r="AQ20" s="139">
        <v>2409.3531422098981</v>
      </c>
      <c r="AR20" s="139">
        <v>2584.1813424051634</v>
      </c>
      <c r="AS20" s="139">
        <v>2684.1713646273552</v>
      </c>
      <c r="AT20" s="139">
        <v>2703.5751648975602</v>
      </c>
      <c r="AU20" s="139">
        <v>2676.0397790845177</v>
      </c>
      <c r="AV20" s="139">
        <v>2603.0399381185648</v>
      </c>
      <c r="AW20" s="139">
        <v>2625.1069954932746</v>
      </c>
      <c r="AX20" s="139">
        <v>2713.4232453174877</v>
      </c>
      <c r="AY20" s="139">
        <v>2801.6841486539629</v>
      </c>
      <c r="AZ20" s="139">
        <v>2766.5985413616122</v>
      </c>
      <c r="BA20" s="139">
        <v>2780.6855922215295</v>
      </c>
      <c r="BB20" s="139">
        <v>2730.9576939470635</v>
      </c>
      <c r="BC20" s="139">
        <v>2629.3214711133455</v>
      </c>
      <c r="BD20" s="139">
        <v>2573.1537819668984</v>
      </c>
      <c r="BE20" s="139">
        <v>2582.668260533525</v>
      </c>
      <c r="BF20" s="139">
        <v>2575.4019049869848</v>
      </c>
      <c r="BG20" s="139">
        <v>2549.1538332643495</v>
      </c>
      <c r="BH20" s="139">
        <v>2442.5593314789853</v>
      </c>
      <c r="BI20" s="139">
        <v>2476.4096605916329</v>
      </c>
      <c r="BJ20" s="139">
        <v>2783.4272453696835</v>
      </c>
      <c r="BK20" s="139">
        <v>2767.9722599323859</v>
      </c>
      <c r="BL20" s="139">
        <v>2733.8667090237614</v>
      </c>
      <c r="BM20" s="139">
        <v>2673.0422876422399</v>
      </c>
      <c r="BN20" s="139">
        <v>2636.842554920142</v>
      </c>
      <c r="BO20" s="139">
        <v>2582.5866253806112</v>
      </c>
      <c r="BP20" s="139">
        <v>2610.4415018628433</v>
      </c>
      <c r="BQ20" s="139">
        <v>2561.1655397117502</v>
      </c>
      <c r="BR20" s="139">
        <v>2529.6335635653031</v>
      </c>
      <c r="BS20" s="139">
        <v>2483.7462220393791</v>
      </c>
      <c r="BT20" s="139">
        <v>2456.9839908515551</v>
      </c>
      <c r="BU20" s="139">
        <v>2412.7104433098648</v>
      </c>
      <c r="BV20" s="139">
        <v>2447.2749395942292</v>
      </c>
      <c r="BW20" s="178">
        <v>2421.3622399998108</v>
      </c>
      <c r="BX20" s="178">
        <v>2404.6118802924875</v>
      </c>
      <c r="BY20" s="178">
        <v>2480.2878667585114</v>
      </c>
      <c r="BZ20" s="178">
        <v>2449.5185233361831</v>
      </c>
      <c r="CA20" s="178">
        <v>2521.1359687631316</v>
      </c>
      <c r="CB20" s="178">
        <v>2528.4840740133227</v>
      </c>
      <c r="CC20" s="178">
        <v>2601.0725095070156</v>
      </c>
      <c r="CD20" s="178">
        <v>2634.8515295556317</v>
      </c>
      <c r="CE20" s="178">
        <v>2567.737067878727</v>
      </c>
      <c r="CF20" s="178">
        <v>2530.6735127287025</v>
      </c>
      <c r="CG20" s="178">
        <v>2560.4606494748768</v>
      </c>
      <c r="CH20" s="178">
        <v>2731.5592834659224</v>
      </c>
      <c r="CI20" s="178">
        <v>2707.1333649592716</v>
      </c>
      <c r="CJ20" s="178">
        <v>2703.2102792446212</v>
      </c>
      <c r="CK20" s="178">
        <v>2559.2527794796665</v>
      </c>
      <c r="CL20" s="178">
        <v>2576.5354155237828</v>
      </c>
      <c r="CM20" s="178">
        <v>2574.0561325650447</v>
      </c>
      <c r="CN20" s="178">
        <v>2489.503159595226</v>
      </c>
      <c r="CO20" s="178">
        <v>2481.0756907663713</v>
      </c>
      <c r="CP20" s="178">
        <v>2485.1085176723368</v>
      </c>
    </row>
    <row r="21" spans="2:94" s="121" customFormat="1" ht="37.9" customHeight="1" x14ac:dyDescent="0.35">
      <c r="B21" s="144"/>
      <c r="C21" s="141" t="s">
        <v>83</v>
      </c>
      <c r="D21" s="142"/>
      <c r="E21" s="142"/>
      <c r="F21" s="142"/>
      <c r="G21" s="139">
        <v>99.903203351347486</v>
      </c>
      <c r="H21" s="139">
        <v>83.927178620974601</v>
      </c>
      <c r="I21" s="139">
        <v>224.41217167086458</v>
      </c>
      <c r="J21" s="139">
        <v>329.10912297709365</v>
      </c>
      <c r="K21" s="139">
        <v>307.31802403700351</v>
      </c>
      <c r="L21" s="139">
        <v>227.96241024396105</v>
      </c>
      <c r="M21" s="139">
        <v>198.76307969478322</v>
      </c>
      <c r="N21" s="139">
        <v>596.8539469640649</v>
      </c>
      <c r="O21" s="139">
        <v>602.91254561782159</v>
      </c>
      <c r="P21" s="139">
        <v>599.75354532676329</v>
      </c>
      <c r="Q21" s="139">
        <v>599.98851034421671</v>
      </c>
      <c r="R21" s="139">
        <v>605.5809765501466</v>
      </c>
      <c r="S21" s="139">
        <v>612.05696171046338</v>
      </c>
      <c r="T21" s="139">
        <v>624.16447841458353</v>
      </c>
      <c r="U21" s="139">
        <v>641.73183481370393</v>
      </c>
      <c r="V21" s="139">
        <v>647.59685050552139</v>
      </c>
      <c r="W21" s="139">
        <v>654.15424979496663</v>
      </c>
      <c r="X21" s="139">
        <v>613.73443286297947</v>
      </c>
      <c r="Y21" s="139">
        <v>626.93522349415684</v>
      </c>
      <c r="Z21" s="139">
        <v>628.59520693303682</v>
      </c>
      <c r="AA21" s="139">
        <v>646.00534074367499</v>
      </c>
      <c r="AB21" s="139">
        <v>646.14666967594246</v>
      </c>
      <c r="AC21" s="139">
        <v>663.05788101779979</v>
      </c>
      <c r="AD21" s="139">
        <v>618.8436687861489</v>
      </c>
      <c r="AE21" s="139">
        <v>607.89794261943348</v>
      </c>
      <c r="AF21" s="139">
        <v>609.68575707748153</v>
      </c>
      <c r="AG21" s="139">
        <v>617.81579243277474</v>
      </c>
      <c r="AH21" s="139">
        <v>614.05850595107961</v>
      </c>
      <c r="AI21" s="139">
        <v>613.9542642711308</v>
      </c>
      <c r="AJ21" s="139">
        <v>577.85288431362437</v>
      </c>
      <c r="AK21" s="139">
        <v>571.57683029417899</v>
      </c>
      <c r="AL21" s="139">
        <v>573.95702136251191</v>
      </c>
      <c r="AM21" s="139">
        <v>576.3698223215298</v>
      </c>
      <c r="AN21" s="139">
        <v>579.35988280035986</v>
      </c>
      <c r="AO21" s="139">
        <v>583.49301237567374</v>
      </c>
      <c r="AP21" s="139">
        <v>553.08451276233495</v>
      </c>
      <c r="AQ21" s="139">
        <v>547.39840973771709</v>
      </c>
      <c r="AR21" s="139">
        <v>553.47716372330194</v>
      </c>
      <c r="AS21" s="139">
        <v>574.51241847631479</v>
      </c>
      <c r="AT21" s="139">
        <v>597.39919767457013</v>
      </c>
      <c r="AU21" s="139">
        <v>619.52942178297337</v>
      </c>
      <c r="AV21" s="139">
        <v>570.36237270319862</v>
      </c>
      <c r="AW21" s="139">
        <v>557.71474626385987</v>
      </c>
      <c r="AX21" s="139">
        <v>574.75430400861921</v>
      </c>
      <c r="AY21" s="139">
        <v>584.17920722234169</v>
      </c>
      <c r="AZ21" s="139">
        <v>589.56038439944314</v>
      </c>
      <c r="BA21" s="139">
        <v>598.62848994109629</v>
      </c>
      <c r="BB21" s="139">
        <v>550.76794402129872</v>
      </c>
      <c r="BC21" s="139">
        <v>525.37281693729369</v>
      </c>
      <c r="BD21" s="139">
        <v>523.81974735629797</v>
      </c>
      <c r="BE21" s="139">
        <v>524.89840015094819</v>
      </c>
      <c r="BF21" s="139">
        <v>535.97376066315189</v>
      </c>
      <c r="BG21" s="139">
        <v>559.44440946465693</v>
      </c>
      <c r="BH21" s="139">
        <v>522.94187945413194</v>
      </c>
      <c r="BI21" s="139">
        <v>498.57348881586677</v>
      </c>
      <c r="BJ21" s="139">
        <v>482.23751553879873</v>
      </c>
      <c r="BK21" s="139">
        <v>540.5929307585476</v>
      </c>
      <c r="BL21" s="139">
        <v>538.36103633592961</v>
      </c>
      <c r="BM21" s="139">
        <v>512.28456955409661</v>
      </c>
      <c r="BN21" s="139">
        <v>461.35122390796175</v>
      </c>
      <c r="BO21" s="139">
        <v>432.12240630675581</v>
      </c>
      <c r="BP21" s="139">
        <v>454.8811109569782</v>
      </c>
      <c r="BQ21" s="139">
        <v>482.33214485850095</v>
      </c>
      <c r="BR21" s="139">
        <v>515.83711080645662</v>
      </c>
      <c r="BS21" s="139">
        <v>524.12628965895794</v>
      </c>
      <c r="BT21" s="139">
        <v>534.5598321133516</v>
      </c>
      <c r="BU21" s="139">
        <v>533.3090717605711</v>
      </c>
      <c r="BV21" s="139">
        <v>525.04095721514489</v>
      </c>
      <c r="BW21" s="178">
        <v>525.02538777536506</v>
      </c>
      <c r="BX21" s="178">
        <v>520.87271521925675</v>
      </c>
      <c r="BY21" s="178">
        <v>526.44630575299709</v>
      </c>
      <c r="BZ21" s="178">
        <v>528.40367711237741</v>
      </c>
      <c r="CA21" s="178">
        <v>520.58224049323508</v>
      </c>
      <c r="CB21" s="178">
        <v>530.54612962385011</v>
      </c>
      <c r="CC21" s="178">
        <v>577.8393268259191</v>
      </c>
      <c r="CD21" s="178">
        <v>572.36256447644519</v>
      </c>
      <c r="CE21" s="178">
        <v>554.77879615582003</v>
      </c>
      <c r="CF21" s="178">
        <v>569.45052164611297</v>
      </c>
      <c r="CG21" s="178">
        <v>560.10738022668613</v>
      </c>
      <c r="CH21" s="178">
        <v>540.3514597300001</v>
      </c>
      <c r="CI21" s="178">
        <v>599.22810782721399</v>
      </c>
      <c r="CJ21" s="178">
        <v>595.04848701750711</v>
      </c>
      <c r="CK21" s="178">
        <v>565.66006691000007</v>
      </c>
      <c r="CL21" s="178">
        <v>564.79015944999992</v>
      </c>
      <c r="CM21" s="178">
        <v>565.30060259757579</v>
      </c>
      <c r="CN21" s="178">
        <v>563.76364785999988</v>
      </c>
      <c r="CO21" s="178">
        <v>580.16941898999994</v>
      </c>
      <c r="CP21" s="178">
        <v>588.63661536999984</v>
      </c>
    </row>
    <row r="22" spans="2:94" ht="37.9" customHeight="1" x14ac:dyDescent="0.35">
      <c r="B22" s="50"/>
      <c r="C22" s="49" t="s">
        <v>84</v>
      </c>
      <c r="D22" s="127"/>
      <c r="E22" s="51"/>
      <c r="F22" s="51"/>
      <c r="G22" s="70">
        <v>558.19807597886575</v>
      </c>
      <c r="H22" s="70">
        <v>551.1448771603483</v>
      </c>
      <c r="I22" s="70">
        <v>531.59306390754421</v>
      </c>
      <c r="J22" s="70">
        <v>498.42497862754777</v>
      </c>
      <c r="K22" s="70">
        <v>465.87299319775798</v>
      </c>
      <c r="L22" s="70">
        <v>440.90476473392818</v>
      </c>
      <c r="M22" s="70">
        <v>413.14199944471579</v>
      </c>
      <c r="N22" s="70">
        <v>375.92366951171567</v>
      </c>
      <c r="O22" s="70">
        <v>364.6416906313757</v>
      </c>
      <c r="P22" s="70">
        <v>360.87886435030566</v>
      </c>
      <c r="Q22" s="70">
        <v>355.56725538559675</v>
      </c>
      <c r="R22" s="70">
        <v>355.27274569911361</v>
      </c>
      <c r="S22" s="70">
        <v>349.97610160261473</v>
      </c>
      <c r="T22" s="70">
        <v>343.7516133712262</v>
      </c>
      <c r="U22" s="70">
        <v>338.5247776241394</v>
      </c>
      <c r="V22" s="70">
        <v>338.9794934271448</v>
      </c>
      <c r="W22" s="70">
        <v>337.58227170856281</v>
      </c>
      <c r="X22" s="70">
        <v>331.79348866413511</v>
      </c>
      <c r="Y22" s="70">
        <v>324.505878544962</v>
      </c>
      <c r="Z22" s="70">
        <v>318.88638775866741</v>
      </c>
      <c r="AA22" s="70">
        <v>317.6397439400863</v>
      </c>
      <c r="AB22" s="70">
        <v>316.3098711169817</v>
      </c>
      <c r="AC22" s="70">
        <v>318.98363872903093</v>
      </c>
      <c r="AD22" s="70">
        <v>314.46915750381629</v>
      </c>
      <c r="AE22" s="70">
        <v>309.02353817345698</v>
      </c>
      <c r="AF22" s="70">
        <v>299.39340851162444</v>
      </c>
      <c r="AG22" s="70">
        <v>296.28474086031292</v>
      </c>
      <c r="AH22" s="70">
        <v>295.37148000549428</v>
      </c>
      <c r="AI22" s="70">
        <v>293.35539520962868</v>
      </c>
      <c r="AJ22" s="70">
        <v>289.31269267097525</v>
      </c>
      <c r="AK22" s="70">
        <v>283.26654478924274</v>
      </c>
      <c r="AL22" s="70">
        <v>277.02037064011068</v>
      </c>
      <c r="AM22" s="70">
        <v>276.16053119057995</v>
      </c>
      <c r="AN22" s="70">
        <v>278.85210726557034</v>
      </c>
      <c r="AO22" s="70">
        <v>338.73329064288293</v>
      </c>
      <c r="AP22" s="70">
        <v>338.36164068670672</v>
      </c>
      <c r="AQ22" s="70">
        <v>335.52469730183151</v>
      </c>
      <c r="AR22" s="70">
        <v>284.291210551142</v>
      </c>
      <c r="AS22" s="70">
        <v>288.05682895716433</v>
      </c>
      <c r="AT22" s="70">
        <v>287.19957376514122</v>
      </c>
      <c r="AU22" s="70">
        <v>293.6627406919979</v>
      </c>
      <c r="AV22" s="70">
        <v>289.975656595261</v>
      </c>
      <c r="AW22" s="70">
        <v>285.00582652986679</v>
      </c>
      <c r="AX22" s="70">
        <v>308.78566912529544</v>
      </c>
      <c r="AY22" s="70">
        <v>314.27326984979385</v>
      </c>
      <c r="AZ22" s="70">
        <v>310.92112777818738</v>
      </c>
      <c r="BA22" s="70">
        <v>317.05642546939447</v>
      </c>
      <c r="BB22" s="178">
        <v>313.59307299329805</v>
      </c>
      <c r="BC22" s="178">
        <v>304.55765080269595</v>
      </c>
      <c r="BD22" s="178">
        <v>301.54346203300628</v>
      </c>
      <c r="BE22" s="178">
        <v>302.43885939872564</v>
      </c>
      <c r="BF22" s="178">
        <v>299.87941108689654</v>
      </c>
      <c r="BG22" s="178">
        <v>303.97644428741933</v>
      </c>
      <c r="BH22" s="178">
        <v>309.89368963381173</v>
      </c>
      <c r="BI22" s="178">
        <v>310.61109497817733</v>
      </c>
      <c r="BJ22" s="178">
        <v>309.41727309935408</v>
      </c>
      <c r="BK22" s="178">
        <v>307.17194998363067</v>
      </c>
      <c r="BL22" s="178">
        <v>305.48339455742348</v>
      </c>
      <c r="BM22" s="178">
        <v>302.79103541391441</v>
      </c>
      <c r="BN22" s="178">
        <v>295.08074569835139</v>
      </c>
      <c r="BO22" s="178">
        <v>288.60361298333373</v>
      </c>
      <c r="BP22" s="178">
        <v>285.08604565348486</v>
      </c>
      <c r="BQ22" s="178">
        <v>280.31809066446283</v>
      </c>
      <c r="BR22" s="178">
        <v>278.8098683674246</v>
      </c>
      <c r="BS22" s="178">
        <v>276.48593050807398</v>
      </c>
      <c r="BT22" s="178">
        <v>271.20782568028784</v>
      </c>
      <c r="BU22" s="178">
        <v>263.96539683853899</v>
      </c>
      <c r="BV22" s="178">
        <v>264.75821449791999</v>
      </c>
      <c r="BW22" s="178">
        <v>260.31317425386493</v>
      </c>
      <c r="BX22" s="178">
        <v>259.39316594256189</v>
      </c>
      <c r="BY22" s="178">
        <v>258.77433441844698</v>
      </c>
      <c r="BZ22" s="178">
        <v>255.07063108523406</v>
      </c>
      <c r="CA22" s="178">
        <v>250.98862398405504</v>
      </c>
      <c r="CB22" s="178">
        <v>245.09370057223799</v>
      </c>
      <c r="CC22" s="178">
        <v>246.85439343487198</v>
      </c>
      <c r="CD22" s="178">
        <v>248.01710521419949</v>
      </c>
      <c r="CE22" s="178">
        <v>245.87642364909294</v>
      </c>
      <c r="CF22" s="178">
        <v>239.12468562405499</v>
      </c>
      <c r="CG22" s="178">
        <v>238.41618689293799</v>
      </c>
      <c r="CH22" s="178">
        <v>229.63653503130502</v>
      </c>
      <c r="CI22" s="178">
        <v>225.30794668304904</v>
      </c>
      <c r="CJ22" s="178">
        <v>225.94145036968797</v>
      </c>
      <c r="CK22" s="178">
        <v>221.24013912328044</v>
      </c>
      <c r="CL22" s="178">
        <v>217.42152045898405</v>
      </c>
      <c r="CM22" s="178">
        <v>212.043160305546</v>
      </c>
      <c r="CN22" s="178">
        <v>202.15923989979174</v>
      </c>
      <c r="CO22" s="178">
        <v>199.49223676352796</v>
      </c>
      <c r="CP22" s="178">
        <v>198.81894007920798</v>
      </c>
    </row>
    <row r="23" spans="2:94" ht="37.9" customHeight="1" x14ac:dyDescent="0.35">
      <c r="B23" s="48"/>
      <c r="C23" s="49" t="s">
        <v>85</v>
      </c>
      <c r="D23" s="127"/>
      <c r="E23" s="127"/>
      <c r="F23" s="127"/>
      <c r="G23" s="70">
        <v>378.927086644631</v>
      </c>
      <c r="H23" s="70">
        <v>359.96735989036955</v>
      </c>
      <c r="I23" s="70">
        <v>321.63200421913865</v>
      </c>
      <c r="J23" s="70">
        <v>315.2485655427717</v>
      </c>
      <c r="K23" s="70">
        <v>289.06071582678061</v>
      </c>
      <c r="L23" s="70">
        <v>263.81062466673922</v>
      </c>
      <c r="M23" s="70">
        <v>239.74301493253364</v>
      </c>
      <c r="N23" s="70">
        <v>187.47262877252845</v>
      </c>
      <c r="O23" s="70">
        <v>201.22734470062309</v>
      </c>
      <c r="P23" s="70">
        <v>195.27887191514048</v>
      </c>
      <c r="Q23" s="70">
        <v>192.37920553685743</v>
      </c>
      <c r="R23" s="70">
        <v>197.69458170862711</v>
      </c>
      <c r="S23" s="70">
        <v>196.58622210420648</v>
      </c>
      <c r="T23" s="70">
        <v>175.43254471268676</v>
      </c>
      <c r="U23" s="70">
        <v>166.99412941724952</v>
      </c>
      <c r="V23" s="70">
        <v>168.19499774484294</v>
      </c>
      <c r="W23" s="70">
        <v>166.35734516004646</v>
      </c>
      <c r="X23" s="70">
        <v>163.70008939117204</v>
      </c>
      <c r="Y23" s="70">
        <v>156.92254450519445</v>
      </c>
      <c r="Z23" s="70">
        <v>138.64963017698781</v>
      </c>
      <c r="AA23" s="70">
        <v>134.03363456577762</v>
      </c>
      <c r="AB23" s="70">
        <v>136.45309244614484</v>
      </c>
      <c r="AC23" s="70">
        <v>140.55732350601045</v>
      </c>
      <c r="AD23" s="70">
        <v>140.24276834015066</v>
      </c>
      <c r="AE23" s="70">
        <v>136.0629888358159</v>
      </c>
      <c r="AF23" s="70">
        <v>110.9461539776126</v>
      </c>
      <c r="AG23" s="70">
        <v>109.34512394168904</v>
      </c>
      <c r="AH23" s="70">
        <v>108.98475444844661</v>
      </c>
      <c r="AI23" s="70">
        <v>110.73530173069886</v>
      </c>
      <c r="AJ23" s="70">
        <v>108.39129312632598</v>
      </c>
      <c r="AK23" s="70">
        <v>105.57057848035276</v>
      </c>
      <c r="AL23" s="70">
        <v>96.770025598148351</v>
      </c>
      <c r="AM23" s="70">
        <v>97.377261548126512</v>
      </c>
      <c r="AN23" s="70">
        <v>96.085924674220351</v>
      </c>
      <c r="AO23" s="70">
        <v>96.779867976089903</v>
      </c>
      <c r="AP23" s="70">
        <v>97.394983538399515</v>
      </c>
      <c r="AQ23" s="70">
        <v>91.911365163876837</v>
      </c>
      <c r="AR23" s="70">
        <v>90.031248068087876</v>
      </c>
      <c r="AS23" s="70">
        <v>88.774924745279677</v>
      </c>
      <c r="AT23" s="70">
        <v>89.127816243872502</v>
      </c>
      <c r="AU23" s="70">
        <v>88.487990084833001</v>
      </c>
      <c r="AV23" s="70">
        <v>86.466455412240535</v>
      </c>
      <c r="AW23" s="70">
        <v>80.068201415617324</v>
      </c>
      <c r="AX23" s="70">
        <v>78.272450898727314</v>
      </c>
      <c r="AY23" s="70">
        <v>79.967274400880342</v>
      </c>
      <c r="AZ23" s="70">
        <v>79.610412753957846</v>
      </c>
      <c r="BA23" s="70">
        <v>78.338136267407677</v>
      </c>
      <c r="BB23" s="178">
        <v>75.991574187875372</v>
      </c>
      <c r="BC23" s="178">
        <v>68.84624018355899</v>
      </c>
      <c r="BD23" s="178">
        <v>66.174721973125727</v>
      </c>
      <c r="BE23" s="178">
        <v>65.149061451642609</v>
      </c>
      <c r="BF23" s="178">
        <v>66.359841529259896</v>
      </c>
      <c r="BG23" s="178">
        <v>65.827364535002431</v>
      </c>
      <c r="BH23" s="178">
        <v>64.100767438166415</v>
      </c>
      <c r="BI23" s="178">
        <v>64.631030338777734</v>
      </c>
      <c r="BJ23" s="178">
        <v>55.74830345256008</v>
      </c>
      <c r="BK23" s="178">
        <v>53.680712698226237</v>
      </c>
      <c r="BL23" s="178">
        <v>53.339238565649353</v>
      </c>
      <c r="BM23" s="178">
        <v>53.560424710624531</v>
      </c>
      <c r="BN23" s="178">
        <v>52.370917346947778</v>
      </c>
      <c r="BO23" s="178">
        <v>45.394582430703615</v>
      </c>
      <c r="BP23" s="178">
        <v>44.552082101388557</v>
      </c>
      <c r="BQ23" s="178">
        <v>42.304534953982525</v>
      </c>
      <c r="BR23" s="178">
        <v>42.431039344732639</v>
      </c>
      <c r="BS23" s="178">
        <v>42.283898642756007</v>
      </c>
      <c r="BT23" s="178">
        <v>42.44348623540224</v>
      </c>
      <c r="BU23" s="178">
        <v>41.970413385495</v>
      </c>
      <c r="BV23" s="178">
        <v>44.754349226735997</v>
      </c>
      <c r="BW23" s="178">
        <v>43.291447820306999</v>
      </c>
      <c r="BX23" s="178">
        <v>43.336137542030251</v>
      </c>
      <c r="BY23" s="178">
        <v>43.710549939208001</v>
      </c>
      <c r="BZ23" s="178">
        <v>54.61157031357471</v>
      </c>
      <c r="CA23" s="178">
        <v>55.252074854274994</v>
      </c>
      <c r="CB23" s="178">
        <v>46.377361643962004</v>
      </c>
      <c r="CC23" s="178">
        <v>48.323002527554003</v>
      </c>
      <c r="CD23" s="178">
        <v>48.790628980232512</v>
      </c>
      <c r="CE23" s="178">
        <v>47.942260987071009</v>
      </c>
      <c r="CF23" s="178">
        <v>48.664138017371009</v>
      </c>
      <c r="CG23" s="178">
        <v>48.83111324321699</v>
      </c>
      <c r="CH23" s="178">
        <v>39.204831965241794</v>
      </c>
      <c r="CI23" s="178">
        <v>38.907262935206994</v>
      </c>
      <c r="CJ23" s="178">
        <v>36.681994217943995</v>
      </c>
      <c r="CK23" s="178">
        <v>35.165499037333781</v>
      </c>
      <c r="CL23" s="178">
        <v>39.292003642811004</v>
      </c>
      <c r="CM23" s="178">
        <v>39.713402321718</v>
      </c>
      <c r="CN23" s="178">
        <v>27.952395205452699</v>
      </c>
      <c r="CO23" s="178">
        <v>28.500640571734998</v>
      </c>
      <c r="CP23" s="178">
        <v>26.464877085014997</v>
      </c>
    </row>
    <row r="24" spans="2:94" ht="37.9" customHeight="1" x14ac:dyDescent="0.35">
      <c r="B24" s="50"/>
      <c r="C24" s="49" t="s">
        <v>137</v>
      </c>
      <c r="D24" s="127"/>
      <c r="E24" s="51"/>
      <c r="F24" s="51"/>
      <c r="G24" s="70">
        <v>233.57542240000001</v>
      </c>
      <c r="H24" s="70">
        <v>380.2067753</v>
      </c>
      <c r="I24" s="70">
        <v>409.13567902000005</v>
      </c>
      <c r="J24" s="70">
        <v>486.01309284000001</v>
      </c>
      <c r="K24" s="70">
        <v>786.80485529583029</v>
      </c>
      <c r="L24" s="70">
        <v>832.86471918389759</v>
      </c>
      <c r="M24" s="70">
        <v>921.32720666573948</v>
      </c>
      <c r="N24" s="70">
        <v>986.39361192521949</v>
      </c>
      <c r="O24" s="70">
        <v>950.406832512694</v>
      </c>
      <c r="P24" s="70">
        <v>949.30630590556052</v>
      </c>
      <c r="Q24" s="70">
        <v>949.52315006825745</v>
      </c>
      <c r="R24" s="70">
        <v>950.70009410720377</v>
      </c>
      <c r="S24" s="70">
        <v>958.02799692385315</v>
      </c>
      <c r="T24" s="70">
        <v>963.69493398170448</v>
      </c>
      <c r="U24" s="70">
        <v>928.30287437280072</v>
      </c>
      <c r="V24" s="70">
        <v>922.46925112624569</v>
      </c>
      <c r="W24" s="70">
        <v>911.35343949568824</v>
      </c>
      <c r="X24" s="70">
        <v>928.62726415341467</v>
      </c>
      <c r="Y24" s="70">
        <v>952.3910719951715</v>
      </c>
      <c r="Z24" s="70">
        <v>984.15602980184281</v>
      </c>
      <c r="AA24" s="70">
        <v>949.65115562845347</v>
      </c>
      <c r="AB24" s="70">
        <v>944.81216671262769</v>
      </c>
      <c r="AC24" s="70">
        <v>940.78293933541045</v>
      </c>
      <c r="AD24" s="70">
        <v>941.99943784913557</v>
      </c>
      <c r="AE24" s="70">
        <v>942.45098688224414</v>
      </c>
      <c r="AF24" s="70">
        <v>953.75920200994051</v>
      </c>
      <c r="AG24" s="70">
        <v>926.2011005023428</v>
      </c>
      <c r="AH24" s="70">
        <v>937.9846390967374</v>
      </c>
      <c r="AI24" s="70">
        <v>926.78479821944882</v>
      </c>
      <c r="AJ24" s="70">
        <v>946.22887057100536</v>
      </c>
      <c r="AK24" s="70">
        <v>974.26003636965129</v>
      </c>
      <c r="AL24" s="70">
        <v>1034.8052222913966</v>
      </c>
      <c r="AM24" s="70">
        <v>995.37325646059594</v>
      </c>
      <c r="AN24" s="70">
        <v>994.92081923865942</v>
      </c>
      <c r="AO24" s="70">
        <v>1031.9314285911264</v>
      </c>
      <c r="AP24" s="70">
        <v>1037.0074989813584</v>
      </c>
      <c r="AQ24" s="70">
        <v>1040.3170603859946</v>
      </c>
      <c r="AR24" s="70">
        <v>1043.3134965275353</v>
      </c>
      <c r="AS24" s="70">
        <v>1056.5499776966963</v>
      </c>
      <c r="AT24" s="70">
        <v>1080.6118578445819</v>
      </c>
      <c r="AU24" s="70">
        <v>1077.5570814495654</v>
      </c>
      <c r="AV24" s="70">
        <v>1113.0674581430958</v>
      </c>
      <c r="AW24" s="70">
        <v>1206.4107653009621</v>
      </c>
      <c r="AX24" s="70">
        <v>1277.5968912262556</v>
      </c>
      <c r="AY24" s="70">
        <v>1315.4453942931611</v>
      </c>
      <c r="AZ24" s="70">
        <v>1332.2028826332933</v>
      </c>
      <c r="BA24" s="70">
        <v>1369.472094527508</v>
      </c>
      <c r="BB24" s="178">
        <v>1386.4185419721994</v>
      </c>
      <c r="BC24" s="178">
        <v>1432.7851003603489</v>
      </c>
      <c r="BD24" s="178">
        <v>1444.3027978285083</v>
      </c>
      <c r="BE24" s="178">
        <v>1422.1520500074582</v>
      </c>
      <c r="BF24" s="178">
        <v>1428.3915094369804</v>
      </c>
      <c r="BG24" s="178">
        <v>1486.6534485098737</v>
      </c>
      <c r="BH24" s="178">
        <v>1518.0640066203314</v>
      </c>
      <c r="BI24" s="178">
        <v>1546.8391552992634</v>
      </c>
      <c r="BJ24" s="178">
        <v>1592.4247818234267</v>
      </c>
      <c r="BK24" s="178">
        <v>1602.8179149444973</v>
      </c>
      <c r="BL24" s="178">
        <v>1631.5869593846874</v>
      </c>
      <c r="BM24" s="178">
        <v>1625.0617251334229</v>
      </c>
      <c r="BN24" s="178">
        <v>1641.0870064038857</v>
      </c>
      <c r="BO24" s="178">
        <v>1646.6325693090548</v>
      </c>
      <c r="BP24" s="178">
        <v>1680.5293505817824</v>
      </c>
      <c r="BQ24" s="178">
        <v>1654.2420952001892</v>
      </c>
      <c r="BR24" s="178">
        <v>1666.4532607784581</v>
      </c>
      <c r="BS24" s="178">
        <v>1694.876382083075</v>
      </c>
      <c r="BT24" s="178">
        <v>1762.1989380618802</v>
      </c>
      <c r="BU24" s="178">
        <v>1777.56508544026</v>
      </c>
      <c r="BV24" s="178">
        <v>1787.3749423219699</v>
      </c>
      <c r="BW24" s="178">
        <v>1724.1587897221129</v>
      </c>
      <c r="BX24" s="178">
        <v>1743.8018622562931</v>
      </c>
      <c r="BY24" s="178">
        <v>1767.3288464260233</v>
      </c>
      <c r="BZ24" s="178">
        <v>1775.1093387561468</v>
      </c>
      <c r="CA24" s="178">
        <v>1785.5298391576969</v>
      </c>
      <c r="CB24" s="178">
        <v>1820.9988375522562</v>
      </c>
      <c r="CC24" s="178">
        <v>1742.7937808725039</v>
      </c>
      <c r="CD24" s="178">
        <v>1747.5496573518428</v>
      </c>
      <c r="CE24" s="178">
        <v>1739.5367156493769</v>
      </c>
      <c r="CF24" s="178">
        <v>1754.7725120780831</v>
      </c>
      <c r="CG24" s="178">
        <v>1777.1132061367243</v>
      </c>
      <c r="CH24" s="178">
        <v>1777.8637156260454</v>
      </c>
      <c r="CI24" s="178">
        <v>1726.5843864510553</v>
      </c>
      <c r="CJ24" s="178">
        <v>1726.5158456978443</v>
      </c>
      <c r="CK24" s="178">
        <v>1719.4718506052568</v>
      </c>
      <c r="CL24" s="178">
        <v>1727.6938718031834</v>
      </c>
      <c r="CM24" s="178">
        <v>1729.2701785704583</v>
      </c>
      <c r="CN24" s="178">
        <v>1729.9764253257065</v>
      </c>
      <c r="CO24" s="178">
        <v>1658.1131601137422</v>
      </c>
      <c r="CP24" s="178">
        <v>1671.0472188164611</v>
      </c>
    </row>
    <row r="25" spans="2:94" ht="37.9" customHeight="1" x14ac:dyDescent="0.35">
      <c r="B25" s="50"/>
      <c r="C25" s="49" t="s">
        <v>86</v>
      </c>
      <c r="D25" s="127"/>
      <c r="E25" s="51"/>
      <c r="F25" s="51"/>
      <c r="G25" s="70">
        <v>415.4925058377338</v>
      </c>
      <c r="H25" s="70">
        <v>335.73166480102486</v>
      </c>
      <c r="I25" s="70">
        <v>312.90767300974204</v>
      </c>
      <c r="J25" s="70">
        <v>292.75970789897013</v>
      </c>
      <c r="K25" s="70">
        <v>263.38948307443889</v>
      </c>
      <c r="L25" s="70">
        <v>241.92009382396591</v>
      </c>
      <c r="M25" s="70">
        <v>257.24274865519681</v>
      </c>
      <c r="N25" s="70">
        <v>305.09943238283904</v>
      </c>
      <c r="O25" s="70">
        <v>296.7192125966173</v>
      </c>
      <c r="P25" s="70">
        <v>297.58362899602275</v>
      </c>
      <c r="Q25" s="70">
        <v>290.2436467485889</v>
      </c>
      <c r="R25" s="70">
        <v>295.22069712087699</v>
      </c>
      <c r="S25" s="70">
        <v>291.18963023130726</v>
      </c>
      <c r="T25" s="70">
        <v>277.73497927290822</v>
      </c>
      <c r="U25" s="70">
        <v>273.68450167369974</v>
      </c>
      <c r="V25" s="70">
        <v>272.06853141573418</v>
      </c>
      <c r="W25" s="70">
        <v>265.03031952871009</v>
      </c>
      <c r="X25" s="70">
        <v>266.69345039654905</v>
      </c>
      <c r="Y25" s="70">
        <v>264.9882172173925</v>
      </c>
      <c r="Z25" s="70">
        <v>247.99147786021811</v>
      </c>
      <c r="AA25" s="70">
        <v>247.38090625275061</v>
      </c>
      <c r="AB25" s="70">
        <v>250.62108764792927</v>
      </c>
      <c r="AC25" s="70">
        <v>248.3107483049709</v>
      </c>
      <c r="AD25" s="70">
        <v>250.20371403114873</v>
      </c>
      <c r="AE25" s="70">
        <v>247.02801086513213</v>
      </c>
      <c r="AF25" s="70">
        <v>232.51420069066657</v>
      </c>
      <c r="AG25" s="70">
        <v>231.30010561205327</v>
      </c>
      <c r="AH25" s="70">
        <v>231.60617283879412</v>
      </c>
      <c r="AI25" s="70">
        <v>225.20234346688557</v>
      </c>
      <c r="AJ25" s="70">
        <v>223.72199877553487</v>
      </c>
      <c r="AK25" s="70">
        <v>223.68326336770613</v>
      </c>
      <c r="AL25" s="70">
        <v>215.83543405701499</v>
      </c>
      <c r="AM25" s="70">
        <v>217.94416794964491</v>
      </c>
      <c r="AN25" s="70">
        <v>217.41053281030892</v>
      </c>
      <c r="AO25" s="70">
        <v>210.56704146357271</v>
      </c>
      <c r="AP25" s="70">
        <v>208.99212847358055</v>
      </c>
      <c r="AQ25" s="70">
        <v>205.67734212601226</v>
      </c>
      <c r="AR25" s="70">
        <v>202.87603769213965</v>
      </c>
      <c r="AS25" s="70">
        <v>207.66664043946798</v>
      </c>
      <c r="AT25" s="70">
        <v>206.62627663024071</v>
      </c>
      <c r="AU25" s="70">
        <v>201.56926775779243</v>
      </c>
      <c r="AV25" s="70">
        <v>199.37447167629645</v>
      </c>
      <c r="AW25" s="70">
        <v>194.78868246073168</v>
      </c>
      <c r="AX25" s="70">
        <v>192.80471590938373</v>
      </c>
      <c r="AY25" s="70">
        <v>194.11734682318857</v>
      </c>
      <c r="AZ25" s="70">
        <v>191.69251702972869</v>
      </c>
      <c r="BA25" s="70">
        <v>184.72857455752762</v>
      </c>
      <c r="BB25" s="178">
        <v>185.12477297121475</v>
      </c>
      <c r="BC25" s="178">
        <v>180.33888276976111</v>
      </c>
      <c r="BD25" s="178">
        <v>174.8940747436076</v>
      </c>
      <c r="BE25" s="178">
        <v>175.8238682850818</v>
      </c>
      <c r="BF25" s="178">
        <v>176.05213682333937</v>
      </c>
      <c r="BG25" s="178">
        <v>169.83649969120529</v>
      </c>
      <c r="BH25" s="178">
        <v>169.39630775230378</v>
      </c>
      <c r="BI25" s="178">
        <v>167.44504813328442</v>
      </c>
      <c r="BJ25" s="178">
        <v>158.77044483950476</v>
      </c>
      <c r="BK25" s="178">
        <v>160.8864810065175</v>
      </c>
      <c r="BL25" s="178">
        <v>173.48532378986332</v>
      </c>
      <c r="BM25" s="178">
        <v>166.13073210183373</v>
      </c>
      <c r="BN25" s="178">
        <v>165.99566578447764</v>
      </c>
      <c r="BO25" s="178">
        <v>160.81742201892155</v>
      </c>
      <c r="BP25" s="178">
        <v>157.43836780838063</v>
      </c>
      <c r="BQ25" s="178">
        <v>157.26826534239598</v>
      </c>
      <c r="BR25" s="178">
        <v>156.60837126685462</v>
      </c>
      <c r="BS25" s="178">
        <v>150.60903885112998</v>
      </c>
      <c r="BT25" s="178">
        <v>150.90713186917097</v>
      </c>
      <c r="BU25" s="178">
        <v>149.594487060056</v>
      </c>
      <c r="BV25" s="178">
        <v>141.39218916285904</v>
      </c>
      <c r="BW25" s="178">
        <v>140.78016316647799</v>
      </c>
      <c r="BX25" s="178">
        <v>139.97309507802416</v>
      </c>
      <c r="BY25" s="178">
        <v>131.14857115057703</v>
      </c>
      <c r="BZ25" s="178">
        <v>132.1349252146114</v>
      </c>
      <c r="CA25" s="178">
        <v>127.58431175989205</v>
      </c>
      <c r="CB25" s="178">
        <v>122.65534141828496</v>
      </c>
      <c r="CC25" s="178">
        <v>123.75311187795201</v>
      </c>
      <c r="CD25" s="178">
        <v>124.69587775969804</v>
      </c>
      <c r="CE25" s="178">
        <v>117.30457447751103</v>
      </c>
      <c r="CF25" s="178">
        <v>117.97015684916003</v>
      </c>
      <c r="CG25" s="178">
        <v>118.65245144924401</v>
      </c>
      <c r="CH25" s="178">
        <v>108.77123563534128</v>
      </c>
      <c r="CI25" s="178">
        <v>108.59601223493399</v>
      </c>
      <c r="CJ25" s="178">
        <v>109.53361499680199</v>
      </c>
      <c r="CK25" s="178">
        <v>102.89557913564121</v>
      </c>
      <c r="CL25" s="178">
        <v>104.12903327434098</v>
      </c>
      <c r="CM25" s="178">
        <v>100.41289943387201</v>
      </c>
      <c r="CN25" s="178">
        <v>92.732998295336955</v>
      </c>
      <c r="CO25" s="178">
        <v>92.708717850544005</v>
      </c>
      <c r="CP25" s="178">
        <v>92.152572116112026</v>
      </c>
    </row>
    <row r="26" spans="2:94" ht="37.9" customHeight="1" x14ac:dyDescent="0.35">
      <c r="B26" s="48"/>
      <c r="C26" s="49" t="s">
        <v>87</v>
      </c>
      <c r="D26" s="127"/>
      <c r="E26" s="127"/>
      <c r="F26" s="127"/>
      <c r="G26" s="70">
        <v>470.12431403178681</v>
      </c>
      <c r="H26" s="70">
        <v>410.45657258593627</v>
      </c>
      <c r="I26" s="70">
        <v>378.70906101385367</v>
      </c>
      <c r="J26" s="70">
        <v>307.37460797864151</v>
      </c>
      <c r="K26" s="70">
        <v>408.51211478395879</v>
      </c>
      <c r="L26" s="70">
        <v>380.69566263084658</v>
      </c>
      <c r="M26" s="70">
        <v>785.84908821749593</v>
      </c>
      <c r="N26" s="70">
        <v>855.12930308152397</v>
      </c>
      <c r="O26" s="70">
        <v>853.38680454873952</v>
      </c>
      <c r="P26" s="70">
        <v>848.50180364383777</v>
      </c>
      <c r="Q26" s="70">
        <v>847.88454987129865</v>
      </c>
      <c r="R26" s="70">
        <v>848.23742278988459</v>
      </c>
      <c r="S26" s="70">
        <v>845.65170947779768</v>
      </c>
      <c r="T26" s="70">
        <v>829.3837514257159</v>
      </c>
      <c r="U26" s="70">
        <v>828.37378502035369</v>
      </c>
      <c r="V26" s="70">
        <v>822.69264929933274</v>
      </c>
      <c r="W26" s="70">
        <v>822.55106613180317</v>
      </c>
      <c r="X26" s="70">
        <v>822.26116969350619</v>
      </c>
      <c r="Y26" s="70">
        <v>819.43762581742874</v>
      </c>
      <c r="Z26" s="70">
        <v>805.85782013353742</v>
      </c>
      <c r="AA26" s="70">
        <v>813.76934268657874</v>
      </c>
      <c r="AB26" s="70">
        <v>801.08908369575465</v>
      </c>
      <c r="AC26" s="70">
        <v>803.20893134592438</v>
      </c>
      <c r="AD26" s="70">
        <v>799.09758377435787</v>
      </c>
      <c r="AE26" s="70">
        <v>802.83335317569652</v>
      </c>
      <c r="AF26" s="70">
        <v>736.64121845613101</v>
      </c>
      <c r="AG26" s="70">
        <v>737.11717503178454</v>
      </c>
      <c r="AH26" s="70">
        <v>727.91323685591021</v>
      </c>
      <c r="AI26" s="70">
        <v>727.82402587461468</v>
      </c>
      <c r="AJ26" s="70">
        <v>727.63405380272582</v>
      </c>
      <c r="AK26" s="70">
        <v>724.99295815604955</v>
      </c>
      <c r="AL26" s="70">
        <v>664.84933671862416</v>
      </c>
      <c r="AM26" s="70">
        <v>668.68375429298851</v>
      </c>
      <c r="AN26" s="70">
        <v>658.87252123795656</v>
      </c>
      <c r="AO26" s="70">
        <v>658.8057267144768</v>
      </c>
      <c r="AP26" s="70">
        <v>658.89212764756462</v>
      </c>
      <c r="AQ26" s="70">
        <v>652.9911680454328</v>
      </c>
      <c r="AR26" s="70">
        <v>596.42747604895112</v>
      </c>
      <c r="AS26" s="70">
        <v>595.04395465279811</v>
      </c>
      <c r="AT26" s="70">
        <v>581.64263456906576</v>
      </c>
      <c r="AU26" s="70">
        <v>587.62510940049617</v>
      </c>
      <c r="AV26" s="70">
        <v>588.89487244995394</v>
      </c>
      <c r="AW26" s="70">
        <v>583.63974732332792</v>
      </c>
      <c r="AX26" s="70">
        <v>570.80816321227269</v>
      </c>
      <c r="AY26" s="70">
        <v>571.64897064466243</v>
      </c>
      <c r="AZ26" s="70">
        <v>556.97582951109121</v>
      </c>
      <c r="BA26" s="70">
        <v>560.16039417878017</v>
      </c>
      <c r="BB26" s="178">
        <v>560.05029404669585</v>
      </c>
      <c r="BC26" s="178">
        <v>511.72287322167244</v>
      </c>
      <c r="BD26" s="178">
        <v>538.14123557709001</v>
      </c>
      <c r="BE26" s="178">
        <v>540.43031009641129</v>
      </c>
      <c r="BF26" s="178">
        <v>525.81847075945745</v>
      </c>
      <c r="BG26" s="178">
        <v>565.10508134349595</v>
      </c>
      <c r="BH26" s="178">
        <v>568.46374423764212</v>
      </c>
      <c r="BI26" s="178">
        <v>563.48349890021052</v>
      </c>
      <c r="BJ26" s="178">
        <v>513.19993969572477</v>
      </c>
      <c r="BK26" s="178">
        <v>512.24819534621622</v>
      </c>
      <c r="BL26" s="178">
        <v>497.57126266911735</v>
      </c>
      <c r="BM26" s="178">
        <v>497.43332984706137</v>
      </c>
      <c r="BN26" s="178">
        <v>496.59543747096438</v>
      </c>
      <c r="BO26" s="178">
        <v>492.59402405949299</v>
      </c>
      <c r="BP26" s="178">
        <v>459.80324100084727</v>
      </c>
      <c r="BQ26" s="178">
        <v>466.91906827761937</v>
      </c>
      <c r="BR26" s="178">
        <v>453.07506884737376</v>
      </c>
      <c r="BS26" s="178">
        <v>452.67999105974792</v>
      </c>
      <c r="BT26" s="178">
        <v>465.59647881344404</v>
      </c>
      <c r="BU26" s="178">
        <v>459.447580109927</v>
      </c>
      <c r="BV26" s="178">
        <v>424.17117355703601</v>
      </c>
      <c r="BW26" s="178">
        <v>445.95736862117201</v>
      </c>
      <c r="BX26" s="178">
        <v>431.24767762347142</v>
      </c>
      <c r="BY26" s="178">
        <v>433.325978825351</v>
      </c>
      <c r="BZ26" s="178">
        <v>455.99408667872422</v>
      </c>
      <c r="CA26" s="178">
        <v>450.03164951844104</v>
      </c>
      <c r="CB26" s="178">
        <v>450.76957494955593</v>
      </c>
      <c r="CC26" s="178">
        <v>454.12202076322893</v>
      </c>
      <c r="CD26" s="178">
        <v>440.07724959961411</v>
      </c>
      <c r="CE26" s="178">
        <v>450.05870411013103</v>
      </c>
      <c r="CF26" s="178">
        <v>443.802294071728</v>
      </c>
      <c r="CG26" s="178">
        <v>452.37907282085899</v>
      </c>
      <c r="CH26" s="178">
        <v>458.95249578840321</v>
      </c>
      <c r="CI26" s="178">
        <v>469.67883939801999</v>
      </c>
      <c r="CJ26" s="178">
        <v>467.06271992214096</v>
      </c>
      <c r="CK26" s="178">
        <v>461.89967179922064</v>
      </c>
      <c r="CL26" s="178">
        <v>455.86311113279197</v>
      </c>
      <c r="CM26" s="178">
        <v>450.77139675738601</v>
      </c>
      <c r="CN26" s="178">
        <v>439.59243852144255</v>
      </c>
      <c r="CO26" s="178">
        <v>439.64895851251799</v>
      </c>
      <c r="CP26" s="178">
        <v>424.90558365538601</v>
      </c>
    </row>
    <row r="27" spans="2:94" ht="37.9" customHeight="1" x14ac:dyDescent="0.35">
      <c r="B27" s="50"/>
      <c r="C27" s="49" t="s">
        <v>88</v>
      </c>
      <c r="D27" s="127"/>
      <c r="E27" s="51"/>
      <c r="F27" s="51"/>
      <c r="G27" s="70">
        <v>171.31728140036975</v>
      </c>
      <c r="H27" s="70">
        <v>154.09284646413892</v>
      </c>
      <c r="I27" s="70">
        <v>134.38666393736381</v>
      </c>
      <c r="J27" s="70">
        <v>122.19662479536125</v>
      </c>
      <c r="K27" s="70">
        <v>100.33057717402527</v>
      </c>
      <c r="L27" s="70">
        <v>99.322665389730872</v>
      </c>
      <c r="M27" s="70">
        <v>84.107101734443262</v>
      </c>
      <c r="N27" s="70">
        <v>61.023598946281133</v>
      </c>
      <c r="O27" s="70">
        <v>65.490939492771176</v>
      </c>
      <c r="P27" s="70">
        <v>68.162606258144194</v>
      </c>
      <c r="Q27" s="70">
        <v>67.937689494102472</v>
      </c>
      <c r="R27" s="70">
        <v>66.914444633157785</v>
      </c>
      <c r="S27" s="70">
        <v>66.651111959084005</v>
      </c>
      <c r="T27" s="70">
        <v>63.125784655550603</v>
      </c>
      <c r="U27" s="70">
        <v>62.360696174496354</v>
      </c>
      <c r="V27" s="70">
        <v>62.719649116835896</v>
      </c>
      <c r="W27" s="70">
        <v>62.718842823621713</v>
      </c>
      <c r="X27" s="70">
        <v>65.109582226932289</v>
      </c>
      <c r="Y27" s="70">
        <v>63.903655043520665</v>
      </c>
      <c r="Z27" s="70">
        <v>59.674946546615061</v>
      </c>
      <c r="AA27" s="70">
        <v>60.105156135358143</v>
      </c>
      <c r="AB27" s="70">
        <v>68.741320473146388</v>
      </c>
      <c r="AC27" s="70">
        <v>67.759223649989124</v>
      </c>
      <c r="AD27" s="70">
        <v>67.35028099031544</v>
      </c>
      <c r="AE27" s="70">
        <v>66.244805365346096</v>
      </c>
      <c r="AF27" s="70">
        <v>61.900497218278339</v>
      </c>
      <c r="AG27" s="70">
        <v>61.888454331476815</v>
      </c>
      <c r="AH27" s="70">
        <v>60.814343074598796</v>
      </c>
      <c r="AI27" s="70">
        <v>59.896134840944441</v>
      </c>
      <c r="AJ27" s="70">
        <v>67.476886548021554</v>
      </c>
      <c r="AK27" s="70">
        <v>66.352204403338547</v>
      </c>
      <c r="AL27" s="70">
        <v>62.206337721072927</v>
      </c>
      <c r="AM27" s="70">
        <v>61.436506642008588</v>
      </c>
      <c r="AN27" s="70">
        <v>61.192026734214579</v>
      </c>
      <c r="AO27" s="70">
        <v>60.550666049059892</v>
      </c>
      <c r="AP27" s="70">
        <v>60.55958409667069</v>
      </c>
      <c r="AQ27" s="70">
        <v>56.29093044638195</v>
      </c>
      <c r="AR27" s="70">
        <v>55.431001556833223</v>
      </c>
      <c r="AS27" s="70">
        <v>55.464680114499089</v>
      </c>
      <c r="AT27" s="70">
        <v>56.843512758107018</v>
      </c>
      <c r="AU27" s="70">
        <v>55.945832722103916</v>
      </c>
      <c r="AV27" s="70">
        <v>55.921066827980354</v>
      </c>
      <c r="AW27" s="70">
        <v>52.723367520933124</v>
      </c>
      <c r="AX27" s="70">
        <v>55.006255225631385</v>
      </c>
      <c r="AY27" s="70">
        <v>53.963345894928302</v>
      </c>
      <c r="AZ27" s="70">
        <v>57.384232332085816</v>
      </c>
      <c r="BA27" s="70">
        <v>56.081961611743232</v>
      </c>
      <c r="BB27" s="178">
        <v>54.824053989167624</v>
      </c>
      <c r="BC27" s="178">
        <v>52.998621885641633</v>
      </c>
      <c r="BD27" s="178">
        <v>54.525922829508829</v>
      </c>
      <c r="BE27" s="178">
        <v>54.520484192154839</v>
      </c>
      <c r="BF27" s="178">
        <v>54.305033614729766</v>
      </c>
      <c r="BG27" s="178">
        <v>53.409846842171802</v>
      </c>
      <c r="BH27" s="178">
        <v>53.387377774668707</v>
      </c>
      <c r="BI27" s="178">
        <v>50.630832260702313</v>
      </c>
      <c r="BJ27" s="178">
        <v>49.906058192997186</v>
      </c>
      <c r="BK27" s="178">
        <v>60.034982508885165</v>
      </c>
      <c r="BL27" s="178">
        <v>58.978351807521058</v>
      </c>
      <c r="BM27" s="178">
        <v>57.197088884830329</v>
      </c>
      <c r="BN27" s="178">
        <v>57.195273278076002</v>
      </c>
      <c r="BO27" s="178">
        <v>54.457168572931735</v>
      </c>
      <c r="BP27" s="178">
        <v>53.732559252807697</v>
      </c>
      <c r="BQ27" s="178">
        <v>53.718542256098225</v>
      </c>
      <c r="BR27" s="178">
        <v>52.677855688626288</v>
      </c>
      <c r="BS27" s="178">
        <v>56.39537541296901</v>
      </c>
      <c r="BT27" s="178">
        <v>55.907607516659532</v>
      </c>
      <c r="BU27" s="178">
        <v>52.975907347206004</v>
      </c>
      <c r="BV27" s="178">
        <v>52.234361240879004</v>
      </c>
      <c r="BW27" s="178">
        <v>52.248711771711008</v>
      </c>
      <c r="BX27" s="178">
        <v>51.169672632392214</v>
      </c>
      <c r="BY27" s="178">
        <v>51.077397623806</v>
      </c>
      <c r="BZ27" s="178">
        <v>49.543342464643963</v>
      </c>
      <c r="CA27" s="178">
        <v>48.426714173804008</v>
      </c>
      <c r="CB27" s="178">
        <v>50.457321749758997</v>
      </c>
      <c r="CC27" s="178">
        <v>49.569652712617994</v>
      </c>
      <c r="CD27" s="178">
        <v>49.748395145718526</v>
      </c>
      <c r="CE27" s="178">
        <v>49.743082051416003</v>
      </c>
      <c r="CF27" s="178">
        <v>48.213712520264998</v>
      </c>
      <c r="CG27" s="178">
        <v>48.212181382032</v>
      </c>
      <c r="CH27" s="178">
        <v>46.309238468869474</v>
      </c>
      <c r="CI27" s="178">
        <v>47.510035272520994</v>
      </c>
      <c r="CJ27" s="178">
        <v>47.474514037482997</v>
      </c>
      <c r="CK27" s="178">
        <v>47.483321809117179</v>
      </c>
      <c r="CL27" s="178">
        <v>45.948263908864995</v>
      </c>
      <c r="CM27" s="178">
        <v>44.797966952522998</v>
      </c>
      <c r="CN27" s="178">
        <v>44.796687368795894</v>
      </c>
      <c r="CO27" s="178">
        <v>44.795537759574998</v>
      </c>
      <c r="CP27" s="178">
        <v>44.793123987840993</v>
      </c>
    </row>
    <row r="28" spans="2:94" ht="37.9" customHeight="1" x14ac:dyDescent="0.35">
      <c r="B28" s="48"/>
      <c r="C28" s="49" t="s">
        <v>89</v>
      </c>
      <c r="D28" s="127"/>
      <c r="E28" s="127"/>
      <c r="F28" s="127"/>
      <c r="G28" s="70">
        <v>0</v>
      </c>
      <c r="H28" s="70">
        <v>5.5246639999999996</v>
      </c>
      <c r="I28" s="70">
        <v>4.1434980000000001</v>
      </c>
      <c r="J28" s="70">
        <v>2.7623319999999998</v>
      </c>
      <c r="K28" s="70">
        <v>3.6571609999999999</v>
      </c>
      <c r="L28" s="70">
        <v>3.7180806200000003</v>
      </c>
      <c r="M28" s="70">
        <v>2.6557718599999998</v>
      </c>
      <c r="N28" s="70">
        <v>1.5934631000000001</v>
      </c>
      <c r="O28" s="70">
        <v>1.06110854</v>
      </c>
      <c r="P28" s="70">
        <v>1.06110854</v>
      </c>
      <c r="Q28" s="70">
        <v>1.06110854</v>
      </c>
      <c r="R28" s="70">
        <v>1.06110854</v>
      </c>
      <c r="S28" s="70">
        <v>1.06110854</v>
      </c>
      <c r="T28" s="70">
        <v>1.06110854</v>
      </c>
      <c r="U28" s="70">
        <v>0.52995416000000006</v>
      </c>
      <c r="V28" s="70">
        <v>0.52995416000000006</v>
      </c>
      <c r="W28" s="70">
        <v>0.52995416000000006</v>
      </c>
      <c r="X28" s="70">
        <v>0.52995416000000006</v>
      </c>
      <c r="Y28" s="70">
        <v>0.52995416000000006</v>
      </c>
      <c r="Z28" s="70">
        <v>0.52995416000000006</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70">
        <v>0</v>
      </c>
      <c r="BB28" s="178">
        <v>0</v>
      </c>
      <c r="BC28" s="178">
        <v>0</v>
      </c>
      <c r="BD28" s="178">
        <v>0</v>
      </c>
      <c r="BE28" s="178">
        <v>0</v>
      </c>
      <c r="BF28" s="178">
        <v>0</v>
      </c>
      <c r="BG28" s="178">
        <v>0</v>
      </c>
      <c r="BH28" s="178">
        <v>0</v>
      </c>
      <c r="BI28" s="178">
        <v>0</v>
      </c>
      <c r="BJ28" s="178">
        <v>0</v>
      </c>
      <c r="BK28" s="178">
        <v>0</v>
      </c>
      <c r="BL28" s="178">
        <v>0</v>
      </c>
      <c r="BM28" s="178">
        <v>0</v>
      </c>
      <c r="BN28" s="178">
        <v>0</v>
      </c>
      <c r="BO28" s="178">
        <v>0</v>
      </c>
      <c r="BP28" s="178">
        <v>0</v>
      </c>
      <c r="BQ28" s="178">
        <v>0</v>
      </c>
      <c r="BR28" s="178">
        <v>0</v>
      </c>
      <c r="BS28" s="178">
        <v>0</v>
      </c>
      <c r="BT28" s="178">
        <v>0</v>
      </c>
      <c r="BU28" s="178">
        <v>0</v>
      </c>
      <c r="BV28" s="178">
        <v>0</v>
      </c>
      <c r="BW28" s="178">
        <v>0</v>
      </c>
      <c r="BX28" s="178">
        <v>0</v>
      </c>
      <c r="BY28" s="178">
        <v>0</v>
      </c>
      <c r="BZ28" s="178">
        <v>0</v>
      </c>
      <c r="CA28" s="178">
        <v>0</v>
      </c>
      <c r="CB28" s="178">
        <v>0</v>
      </c>
      <c r="CC28" s="178">
        <v>0</v>
      </c>
      <c r="CD28" s="178">
        <v>0</v>
      </c>
      <c r="CE28" s="178">
        <v>0</v>
      </c>
      <c r="CF28" s="178">
        <v>0</v>
      </c>
      <c r="CG28" s="178">
        <v>0</v>
      </c>
      <c r="CH28" s="178">
        <v>0</v>
      </c>
      <c r="CI28" s="178">
        <v>0</v>
      </c>
      <c r="CJ28" s="178">
        <v>0</v>
      </c>
      <c r="CK28" s="178">
        <v>0</v>
      </c>
      <c r="CL28" s="178">
        <v>0</v>
      </c>
      <c r="CM28" s="178">
        <v>0</v>
      </c>
      <c r="CN28" s="178">
        <v>0</v>
      </c>
      <c r="CO28" s="178">
        <v>0</v>
      </c>
      <c r="CP28" s="178">
        <v>0</v>
      </c>
    </row>
    <row r="29" spans="2:94" ht="37.9" customHeight="1" x14ac:dyDescent="0.35">
      <c r="B29" s="50"/>
      <c r="C29" s="49" t="s">
        <v>49</v>
      </c>
      <c r="D29" s="127"/>
      <c r="E29" s="51"/>
      <c r="F29" s="51"/>
      <c r="G29" s="70">
        <v>0</v>
      </c>
      <c r="H29" s="70">
        <v>0</v>
      </c>
      <c r="I29" s="70">
        <v>0</v>
      </c>
      <c r="J29" s="70">
        <v>0</v>
      </c>
      <c r="K29" s="70">
        <v>0</v>
      </c>
      <c r="L29" s="70">
        <v>0</v>
      </c>
      <c r="M29" s="70">
        <v>0</v>
      </c>
      <c r="N29" s="70">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70">
        <v>0</v>
      </c>
      <c r="AG29" s="70">
        <v>0</v>
      </c>
      <c r="AH29" s="70">
        <v>0</v>
      </c>
      <c r="AI29" s="70">
        <v>0</v>
      </c>
      <c r="AJ29" s="70">
        <v>0</v>
      </c>
      <c r="AK29" s="70">
        <v>0</v>
      </c>
      <c r="AL29" s="70">
        <v>0</v>
      </c>
      <c r="AM29" s="70">
        <v>0</v>
      </c>
      <c r="AN29" s="70">
        <v>0</v>
      </c>
      <c r="AO29" s="70">
        <v>0</v>
      </c>
      <c r="AP29" s="70">
        <v>0</v>
      </c>
      <c r="AQ29" s="70">
        <v>0</v>
      </c>
      <c r="AR29" s="70">
        <v>0</v>
      </c>
      <c r="AS29" s="70">
        <v>0</v>
      </c>
      <c r="AT29" s="70">
        <v>0</v>
      </c>
      <c r="AU29" s="70">
        <v>0</v>
      </c>
      <c r="AV29" s="70">
        <v>0</v>
      </c>
      <c r="AW29" s="70">
        <v>0</v>
      </c>
      <c r="AX29" s="70">
        <v>0</v>
      </c>
      <c r="AY29" s="70">
        <v>0</v>
      </c>
      <c r="AZ29" s="70">
        <v>0</v>
      </c>
      <c r="BA29" s="70">
        <v>0</v>
      </c>
      <c r="BB29" s="178">
        <v>0</v>
      </c>
      <c r="BC29" s="178">
        <v>0</v>
      </c>
      <c r="BD29" s="178">
        <v>0</v>
      </c>
      <c r="BE29" s="178">
        <v>0</v>
      </c>
      <c r="BF29" s="178">
        <v>0</v>
      </c>
      <c r="BG29" s="178">
        <v>0</v>
      </c>
      <c r="BH29" s="178">
        <v>0</v>
      </c>
      <c r="BI29" s="178">
        <v>0</v>
      </c>
      <c r="BJ29" s="178">
        <v>0</v>
      </c>
      <c r="BK29" s="178">
        <v>0</v>
      </c>
      <c r="BL29" s="178">
        <v>0</v>
      </c>
      <c r="BM29" s="178">
        <v>0</v>
      </c>
      <c r="BN29" s="178">
        <v>0</v>
      </c>
      <c r="BO29" s="178">
        <v>0</v>
      </c>
      <c r="BP29" s="178">
        <v>0</v>
      </c>
      <c r="BQ29" s="178">
        <v>0</v>
      </c>
      <c r="BR29" s="178">
        <v>0</v>
      </c>
      <c r="BS29" s="178">
        <v>0</v>
      </c>
      <c r="BT29" s="178">
        <v>0</v>
      </c>
      <c r="BU29" s="178">
        <v>0</v>
      </c>
      <c r="BV29" s="178">
        <v>0</v>
      </c>
      <c r="BW29" s="178">
        <v>0</v>
      </c>
      <c r="BX29" s="178">
        <v>0</v>
      </c>
      <c r="BY29" s="178">
        <v>0</v>
      </c>
      <c r="BZ29" s="178">
        <v>0</v>
      </c>
      <c r="CA29" s="178">
        <v>0</v>
      </c>
      <c r="CB29" s="178">
        <v>0</v>
      </c>
      <c r="CC29" s="178">
        <v>0</v>
      </c>
      <c r="CD29" s="178">
        <v>0</v>
      </c>
      <c r="CE29" s="178">
        <v>0</v>
      </c>
      <c r="CF29" s="178">
        <v>0</v>
      </c>
      <c r="CG29" s="178">
        <v>0</v>
      </c>
      <c r="CH29" s="178">
        <v>0</v>
      </c>
      <c r="CI29" s="178">
        <v>0</v>
      </c>
      <c r="CJ29" s="178">
        <v>0</v>
      </c>
      <c r="CK29" s="178">
        <v>0</v>
      </c>
      <c r="CL29" s="178">
        <v>0</v>
      </c>
      <c r="CM29" s="178">
        <v>0</v>
      </c>
      <c r="CN29" s="178">
        <v>0</v>
      </c>
      <c r="CO29" s="178">
        <v>0</v>
      </c>
      <c r="CP29" s="178">
        <v>0</v>
      </c>
    </row>
    <row r="30" spans="2:94" ht="37.9" customHeight="1" x14ac:dyDescent="0.35">
      <c r="B30" s="52"/>
      <c r="C30" s="304" t="s">
        <v>90</v>
      </c>
      <c r="D30" s="304"/>
      <c r="E30" s="304"/>
      <c r="F30" s="304"/>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1.7563695699999999</v>
      </c>
      <c r="AB30" s="70">
        <v>1.7592729600000001</v>
      </c>
      <c r="AC30" s="70">
        <v>2.0003888499999998</v>
      </c>
      <c r="AD30" s="70">
        <v>4.4116485000000001</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70">
        <v>0</v>
      </c>
      <c r="BA30" s="70">
        <v>0</v>
      </c>
      <c r="BB30" s="178">
        <v>0</v>
      </c>
      <c r="BC30" s="178">
        <v>0</v>
      </c>
      <c r="BD30" s="178">
        <v>0</v>
      </c>
      <c r="BE30" s="178">
        <v>0</v>
      </c>
      <c r="BF30" s="178">
        <v>0</v>
      </c>
      <c r="BG30" s="178">
        <v>0</v>
      </c>
      <c r="BH30" s="178">
        <v>0</v>
      </c>
      <c r="BI30" s="178">
        <v>0</v>
      </c>
      <c r="BJ30" s="178">
        <v>0</v>
      </c>
      <c r="BK30" s="178">
        <v>0</v>
      </c>
      <c r="BL30" s="178">
        <v>0</v>
      </c>
      <c r="BM30" s="178">
        <v>0</v>
      </c>
      <c r="BN30" s="178">
        <v>0</v>
      </c>
      <c r="BO30" s="178">
        <v>0</v>
      </c>
      <c r="BP30" s="178">
        <v>0</v>
      </c>
      <c r="BQ30" s="178">
        <v>0</v>
      </c>
      <c r="BR30" s="178">
        <v>0</v>
      </c>
      <c r="BS30" s="178">
        <v>0</v>
      </c>
      <c r="BT30" s="178">
        <v>0</v>
      </c>
      <c r="BU30" s="178">
        <v>0</v>
      </c>
      <c r="BV30" s="178">
        <v>0</v>
      </c>
      <c r="BW30" s="178">
        <v>0</v>
      </c>
      <c r="BX30" s="178">
        <v>0</v>
      </c>
      <c r="BY30" s="178">
        <v>0</v>
      </c>
      <c r="BZ30" s="178">
        <v>0</v>
      </c>
      <c r="CA30" s="178">
        <v>0</v>
      </c>
      <c r="CB30" s="178">
        <v>0</v>
      </c>
      <c r="CC30" s="178">
        <v>0</v>
      </c>
      <c r="CD30" s="178">
        <v>0</v>
      </c>
      <c r="CE30" s="178">
        <v>0</v>
      </c>
      <c r="CF30" s="178">
        <v>0</v>
      </c>
      <c r="CG30" s="178">
        <v>0</v>
      </c>
      <c r="CH30" s="178">
        <v>0</v>
      </c>
      <c r="CI30" s="178">
        <v>0</v>
      </c>
      <c r="CJ30" s="178">
        <v>0</v>
      </c>
      <c r="CK30" s="178">
        <v>0</v>
      </c>
      <c r="CL30" s="178">
        <v>0</v>
      </c>
      <c r="CM30" s="178">
        <v>0</v>
      </c>
      <c r="CN30" s="178">
        <v>0</v>
      </c>
      <c r="CO30" s="178">
        <v>0</v>
      </c>
      <c r="CP30" s="178">
        <v>0</v>
      </c>
    </row>
    <row r="31" spans="2:94" ht="37.9" customHeight="1" x14ac:dyDescent="0.35">
      <c r="B31" s="343" t="s">
        <v>95</v>
      </c>
      <c r="C31" s="344"/>
      <c r="D31" s="344"/>
      <c r="E31" s="344"/>
      <c r="F31" s="344"/>
      <c r="G31" s="71">
        <v>19054.555956689113</v>
      </c>
      <c r="H31" s="71">
        <v>20337.180109058907</v>
      </c>
      <c r="I31" s="71">
        <v>21529.213556889037</v>
      </c>
      <c r="J31" s="71">
        <v>23129.073526546548</v>
      </c>
      <c r="K31" s="71">
        <v>23363.444042021194</v>
      </c>
      <c r="L31" s="71">
        <v>23751.987244036085</v>
      </c>
      <c r="M31" s="71">
        <v>23597.869437719473</v>
      </c>
      <c r="N31" s="71">
        <v>23473.425088665743</v>
      </c>
      <c r="O31" s="71">
        <v>23333.642285710986</v>
      </c>
      <c r="P31" s="71">
        <v>23302.339600948751</v>
      </c>
      <c r="Q31" s="71">
        <v>23217.557732872185</v>
      </c>
      <c r="R31" s="71">
        <v>23043.938269200749</v>
      </c>
      <c r="S31" s="71">
        <v>22977.24538827542</v>
      </c>
      <c r="T31" s="71">
        <v>23029.934896819363</v>
      </c>
      <c r="U31" s="71">
        <v>22988.435966624314</v>
      </c>
      <c r="V31" s="71">
        <v>22992.489600142377</v>
      </c>
      <c r="W31" s="71">
        <v>24933.689751037371</v>
      </c>
      <c r="X31" s="71">
        <v>24769.26671505682</v>
      </c>
      <c r="Y31" s="71">
        <v>25502.250223518095</v>
      </c>
      <c r="Z31" s="71">
        <v>26094.166949788596</v>
      </c>
      <c r="AA31" s="71">
        <v>26147.686645213849</v>
      </c>
      <c r="AB31" s="71">
        <v>26630.203521934684</v>
      </c>
      <c r="AC31" s="71">
        <v>26658.835176768531</v>
      </c>
      <c r="AD31" s="71">
        <v>26437.405043191182</v>
      </c>
      <c r="AE31" s="71">
        <v>26311.503008528642</v>
      </c>
      <c r="AF31" s="71">
        <v>26331.969932329968</v>
      </c>
      <c r="AG31" s="71">
        <v>26292.558204377499</v>
      </c>
      <c r="AH31" s="71">
        <v>26960.511245198992</v>
      </c>
      <c r="AI31" s="71">
        <v>27312.849269396113</v>
      </c>
      <c r="AJ31" s="71">
        <v>27168.286560734665</v>
      </c>
      <c r="AK31" s="71">
        <v>26984.550634386629</v>
      </c>
      <c r="AL31" s="71">
        <v>27498.602018621681</v>
      </c>
      <c r="AM31" s="71">
        <v>27500.367458589688</v>
      </c>
      <c r="AN31" s="71">
        <v>27835.359294474136</v>
      </c>
      <c r="AO31" s="71">
        <v>27839.108614716155</v>
      </c>
      <c r="AP31" s="71">
        <v>27633.292310325032</v>
      </c>
      <c r="AQ31" s="71">
        <v>27556.673460821112</v>
      </c>
      <c r="AR31" s="71">
        <v>27579.122292575656</v>
      </c>
      <c r="AS31" s="71">
        <v>27862.095014164934</v>
      </c>
      <c r="AT31" s="71">
        <v>27838.747373064554</v>
      </c>
      <c r="AU31" s="71">
        <v>27794.003062457294</v>
      </c>
      <c r="AV31" s="71">
        <v>27675.972898404816</v>
      </c>
      <c r="AW31" s="71">
        <v>27983.233330914631</v>
      </c>
      <c r="AX31" s="71">
        <v>28118.218591828318</v>
      </c>
      <c r="AY31" s="71">
        <v>28634.07187455997</v>
      </c>
      <c r="AZ31" s="71">
        <v>28891.782068453918</v>
      </c>
      <c r="BA31" s="71">
        <v>28919.496920637423</v>
      </c>
      <c r="BB31" s="71">
        <v>28667.856339636684</v>
      </c>
      <c r="BC31" s="71">
        <v>28514.192544293903</v>
      </c>
      <c r="BD31" s="71">
        <v>28456.852226792613</v>
      </c>
      <c r="BE31" s="71">
        <v>28829.39942436467</v>
      </c>
      <c r="BF31" s="71">
        <v>29841.183508231006</v>
      </c>
      <c r="BG31" s="71">
        <v>29537.458336109456</v>
      </c>
      <c r="BH31" s="71">
        <v>29350.844818045167</v>
      </c>
      <c r="BI31" s="71">
        <v>29281.581715116714</v>
      </c>
      <c r="BJ31" s="71">
        <v>29382.750119903631</v>
      </c>
      <c r="BK31" s="71">
        <v>29838.609615242105</v>
      </c>
      <c r="BL31" s="71">
        <v>29783.860876281648</v>
      </c>
      <c r="BM31" s="71">
        <v>29529.119376850438</v>
      </c>
      <c r="BN31" s="71">
        <v>29242.200977918637</v>
      </c>
      <c r="BO31" s="71">
        <v>29004.408286011203</v>
      </c>
      <c r="BP31" s="71">
        <v>30050.451794458491</v>
      </c>
      <c r="BQ31" s="71">
        <v>30563.933977376186</v>
      </c>
      <c r="BR31" s="71">
        <v>30562.994014577529</v>
      </c>
      <c r="BS31" s="71">
        <v>30279.670612951064</v>
      </c>
      <c r="BT31" s="71">
        <v>30047.652656083574</v>
      </c>
      <c r="BU31" s="71">
        <v>29964.048762212726</v>
      </c>
      <c r="BV31" s="71">
        <v>30442.192595986075</v>
      </c>
      <c r="BW31" s="71">
        <v>30365.675239991597</v>
      </c>
      <c r="BX31" s="71">
        <v>30323.416701873568</v>
      </c>
      <c r="BY31" s="71">
        <v>29979.292377197497</v>
      </c>
      <c r="BZ31" s="71">
        <v>29886.70032471275</v>
      </c>
      <c r="CA31" s="71">
        <v>30319.187001808965</v>
      </c>
      <c r="CB31" s="71">
        <v>30369.60536764807</v>
      </c>
      <c r="CC31" s="71">
        <v>31736.124349576414</v>
      </c>
      <c r="CD31" s="71">
        <v>32802.481211994636</v>
      </c>
      <c r="CE31" s="71">
        <v>32844.534168005288</v>
      </c>
      <c r="CF31" s="71">
        <v>32613.853486771448</v>
      </c>
      <c r="CG31" s="71">
        <v>32581.924514033199</v>
      </c>
      <c r="CH31" s="71">
        <v>32911.089995408714</v>
      </c>
      <c r="CI31" s="71">
        <v>32865.114558077606</v>
      </c>
      <c r="CJ31" s="71">
        <v>33270.133644278649</v>
      </c>
      <c r="CK31" s="71">
        <v>32851.57803223619</v>
      </c>
      <c r="CL31" s="71">
        <v>32767.294568662077</v>
      </c>
      <c r="CM31" s="71">
        <v>32571.884033124137</v>
      </c>
      <c r="CN31" s="71">
        <v>32496.262803640642</v>
      </c>
      <c r="CO31" s="71">
        <v>32802.771396974094</v>
      </c>
      <c r="CP31" s="71">
        <v>32760.151971871474</v>
      </c>
    </row>
    <row r="32" spans="2:94" ht="37.9" customHeight="1" x14ac:dyDescent="0.4">
      <c r="B32" s="52"/>
      <c r="C32" s="53" t="s">
        <v>38</v>
      </c>
      <c r="D32" s="29"/>
      <c r="E32" s="53"/>
      <c r="F32" s="40"/>
      <c r="G32" s="70">
        <v>10177.027897957922</v>
      </c>
      <c r="H32" s="70">
        <v>10867.093933362483</v>
      </c>
      <c r="I32" s="70">
        <v>10885.13191672699</v>
      </c>
      <c r="J32" s="70">
        <v>11148.895663456524</v>
      </c>
      <c r="K32" s="70">
        <v>10798.0892085014</v>
      </c>
      <c r="L32" s="70">
        <v>10376.558437939475</v>
      </c>
      <c r="M32" s="70">
        <v>9390.613998284156</v>
      </c>
      <c r="N32" s="70">
        <v>8630.1295002143997</v>
      </c>
      <c r="O32" s="70">
        <v>8559.4010956659968</v>
      </c>
      <c r="P32" s="70">
        <v>8527.8636833663259</v>
      </c>
      <c r="Q32" s="70">
        <v>8443.195998989162</v>
      </c>
      <c r="R32" s="70">
        <v>8298.1062326872943</v>
      </c>
      <c r="S32" s="70">
        <v>8231.6383143723469</v>
      </c>
      <c r="T32" s="70">
        <v>8186.4101469012385</v>
      </c>
      <c r="U32" s="70">
        <v>8138.4227469589314</v>
      </c>
      <c r="V32" s="70">
        <v>8121.4297241271051</v>
      </c>
      <c r="W32" s="70">
        <v>8052.3272921663411</v>
      </c>
      <c r="X32" s="70">
        <v>7961.8473170499956</v>
      </c>
      <c r="Y32" s="70">
        <v>8709.9958241252261</v>
      </c>
      <c r="Z32" s="70">
        <v>9193.9168296425687</v>
      </c>
      <c r="AA32" s="70">
        <v>9177.4992178172524</v>
      </c>
      <c r="AB32" s="70">
        <v>9171.2741592475304</v>
      </c>
      <c r="AC32" s="70">
        <v>9114.9955284604548</v>
      </c>
      <c r="AD32" s="70">
        <v>8988.1842179445957</v>
      </c>
      <c r="AE32" s="70">
        <v>8832.2967167400839</v>
      </c>
      <c r="AF32" s="70">
        <v>8778.7209838056642</v>
      </c>
      <c r="AG32" s="70">
        <v>8739.3456820889878</v>
      </c>
      <c r="AH32" s="70">
        <v>9211.3566995603924</v>
      </c>
      <c r="AI32" s="70">
        <v>9152.6311099265822</v>
      </c>
      <c r="AJ32" s="70">
        <v>9032.8857544858893</v>
      </c>
      <c r="AK32" s="70">
        <v>8879.716673270801</v>
      </c>
      <c r="AL32" s="70">
        <v>9311.1061416673529</v>
      </c>
      <c r="AM32" s="70">
        <v>9304.5245299554736</v>
      </c>
      <c r="AN32" s="70">
        <v>9271.9285069390226</v>
      </c>
      <c r="AO32" s="70">
        <v>9230.42633505085</v>
      </c>
      <c r="AP32" s="70">
        <v>9072.7247127332721</v>
      </c>
      <c r="AQ32" s="70">
        <v>8971.3885699641105</v>
      </c>
      <c r="AR32" s="70">
        <v>8950.4149027005114</v>
      </c>
      <c r="AS32" s="70">
        <v>8922.8529275679139</v>
      </c>
      <c r="AT32" s="70">
        <v>8889.8018823831189</v>
      </c>
      <c r="AU32" s="70">
        <v>8852.1289937944184</v>
      </c>
      <c r="AV32" s="70">
        <v>8755.9769471783366</v>
      </c>
      <c r="AW32" s="70">
        <v>9009.5497180484672</v>
      </c>
      <c r="AX32" s="70">
        <v>9012.6069056732813</v>
      </c>
      <c r="AY32" s="70">
        <v>9530.8552733132055</v>
      </c>
      <c r="AZ32" s="70">
        <v>9504.9173495363138</v>
      </c>
      <c r="BA32" s="70">
        <v>9433.950264195546</v>
      </c>
      <c r="BB32" s="178">
        <v>9266.7188350139186</v>
      </c>
      <c r="BC32" s="178">
        <v>9165.9909184450607</v>
      </c>
      <c r="BD32" s="178">
        <v>9151.473918928592</v>
      </c>
      <c r="BE32" s="178">
        <v>9124.2382586699005</v>
      </c>
      <c r="BF32" s="178">
        <v>10105.359731775268</v>
      </c>
      <c r="BG32" s="178">
        <v>10023.621919955451</v>
      </c>
      <c r="BH32" s="178">
        <v>9915.4468146422005</v>
      </c>
      <c r="BI32" s="178">
        <v>9790.1862620112697</v>
      </c>
      <c r="BJ32" s="178">
        <v>9778.8138713502831</v>
      </c>
      <c r="BK32" s="178">
        <v>10255.089817663358</v>
      </c>
      <c r="BL32" s="178">
        <v>10236.494075335297</v>
      </c>
      <c r="BM32" s="178">
        <v>10116.038580716609</v>
      </c>
      <c r="BN32" s="178">
        <v>9945.4641904816526</v>
      </c>
      <c r="BO32" s="178">
        <v>9738.2536633496966</v>
      </c>
      <c r="BP32" s="178">
        <v>9723.0104870799205</v>
      </c>
      <c r="BQ32" s="178">
        <v>10185.133437434733</v>
      </c>
      <c r="BR32" s="178">
        <v>10161.722438601058</v>
      </c>
      <c r="BS32" s="178">
        <v>10044.675715635098</v>
      </c>
      <c r="BT32" s="178">
        <v>9942.1893287651365</v>
      </c>
      <c r="BU32" s="178">
        <v>9805.7354176723711</v>
      </c>
      <c r="BV32" s="178">
        <v>10149.387438638349</v>
      </c>
      <c r="BW32" s="178">
        <v>10141.361518293743</v>
      </c>
      <c r="BX32" s="178">
        <v>10119.520889687774</v>
      </c>
      <c r="BY32" s="178">
        <v>9998.8992457244822</v>
      </c>
      <c r="BZ32" s="178">
        <v>9780.9149403813026</v>
      </c>
      <c r="CA32" s="178">
        <v>10206.858186579811</v>
      </c>
      <c r="CB32" s="178">
        <v>10198.965414935588</v>
      </c>
      <c r="CC32" s="178">
        <v>11356.367965218347</v>
      </c>
      <c r="CD32" s="178">
        <v>11383.448818336536</v>
      </c>
      <c r="CE32" s="178">
        <v>11216.92570130788</v>
      </c>
      <c r="CF32" s="178">
        <v>11141.791406258833</v>
      </c>
      <c r="CG32" s="178">
        <v>11039.991416515781</v>
      </c>
      <c r="CH32" s="178">
        <v>10947.499071220333</v>
      </c>
      <c r="CI32" s="178">
        <v>10924.231592772339</v>
      </c>
      <c r="CJ32" s="178">
        <v>11354.864074103913</v>
      </c>
      <c r="CK32" s="178">
        <v>11181.333544271842</v>
      </c>
      <c r="CL32" s="178">
        <v>11257.427564527525</v>
      </c>
      <c r="CM32" s="178">
        <v>11112.340390056219</v>
      </c>
      <c r="CN32" s="178">
        <v>10937.758852823226</v>
      </c>
      <c r="CO32" s="178">
        <v>11199.061045147944</v>
      </c>
      <c r="CP32" s="178">
        <v>11240.755854767947</v>
      </c>
    </row>
    <row r="33" spans="2:94" ht="37.9" customHeight="1" x14ac:dyDescent="0.4">
      <c r="B33" s="52"/>
      <c r="C33" s="127" t="s">
        <v>39</v>
      </c>
      <c r="D33" s="29"/>
      <c r="E33" s="127"/>
      <c r="F33" s="127"/>
      <c r="G33" s="70">
        <v>6821.7976356999989</v>
      </c>
      <c r="H33" s="70">
        <v>6964.0830539999997</v>
      </c>
      <c r="I33" s="70">
        <v>7871.1077300299994</v>
      </c>
      <c r="J33" s="70">
        <v>9051.9477198599998</v>
      </c>
      <c r="K33" s="70">
        <v>9606.4410437799979</v>
      </c>
      <c r="L33" s="70">
        <v>10423.035484189999</v>
      </c>
      <c r="M33" s="70">
        <v>11339.066773814007</v>
      </c>
      <c r="N33" s="70">
        <v>12176.325290443001</v>
      </c>
      <c r="O33" s="70">
        <v>12202.621961313002</v>
      </c>
      <c r="P33" s="70">
        <v>12201.212394393002</v>
      </c>
      <c r="Q33" s="70">
        <v>12213.061070773003</v>
      </c>
      <c r="R33" s="70">
        <v>12181.236903113</v>
      </c>
      <c r="S33" s="70">
        <v>12198.264009203001</v>
      </c>
      <c r="T33" s="70">
        <v>12290.306529133002</v>
      </c>
      <c r="U33" s="70">
        <v>12317.589224713</v>
      </c>
      <c r="V33" s="70">
        <v>12311.038456923001</v>
      </c>
      <c r="W33" s="70">
        <v>14322.577195992997</v>
      </c>
      <c r="X33" s="70">
        <v>14283.646572183001</v>
      </c>
      <c r="Y33" s="70">
        <v>14297.314560693001</v>
      </c>
      <c r="Z33" s="70">
        <v>14380.012366483003</v>
      </c>
      <c r="AA33" s="70">
        <v>14513.638089342998</v>
      </c>
      <c r="AB33" s="70">
        <v>15008.613601402998</v>
      </c>
      <c r="AC33" s="70">
        <v>15051.593468352998</v>
      </c>
      <c r="AD33" s="70">
        <v>14943.259196332994</v>
      </c>
      <c r="AE33" s="70">
        <v>14992.243901693004</v>
      </c>
      <c r="AF33" s="70">
        <v>15098.250132463001</v>
      </c>
      <c r="AG33" s="70">
        <v>15109.798706792997</v>
      </c>
      <c r="AH33" s="70">
        <v>15283.945201283002</v>
      </c>
      <c r="AI33" s="70">
        <v>15698.517138443001</v>
      </c>
      <c r="AJ33" s="70">
        <v>15720.738231222998</v>
      </c>
      <c r="AK33" s="70">
        <v>15720.529213</v>
      </c>
      <c r="AL33" s="70">
        <v>15811.774035333001</v>
      </c>
      <c r="AM33" s="70">
        <v>15823.004407423003</v>
      </c>
      <c r="AN33" s="70">
        <v>16209.106504609003</v>
      </c>
      <c r="AO33" s="70">
        <v>16227.342580748989</v>
      </c>
      <c r="AP33" s="70">
        <v>16177.056783938991</v>
      </c>
      <c r="AQ33" s="70">
        <v>16196.063285769002</v>
      </c>
      <c r="AR33" s="70">
        <v>16191.940184559</v>
      </c>
      <c r="AS33" s="70">
        <v>16471.624697629002</v>
      </c>
      <c r="AT33" s="70">
        <v>16470.17707369</v>
      </c>
      <c r="AU33" s="70">
        <v>16462.933666569996</v>
      </c>
      <c r="AV33" s="70">
        <v>16451.331790809996</v>
      </c>
      <c r="AW33" s="70">
        <v>16490.251899398998</v>
      </c>
      <c r="AX33" s="70">
        <v>16563.488813038999</v>
      </c>
      <c r="AY33" s="70">
        <v>16564.36582224899</v>
      </c>
      <c r="AZ33" s="70">
        <v>16864.862545189</v>
      </c>
      <c r="BA33" s="70">
        <v>16925.834819</v>
      </c>
      <c r="BB33" s="178">
        <v>16879.922896009</v>
      </c>
      <c r="BC33" s="178">
        <v>16867.741222289002</v>
      </c>
      <c r="BD33" s="178">
        <v>16862.253851648995</v>
      </c>
      <c r="BE33" s="178">
        <v>17254.114250758998</v>
      </c>
      <c r="BF33" s="178">
        <v>17283.923670708999</v>
      </c>
      <c r="BG33" s="178">
        <v>17068.761960768999</v>
      </c>
      <c r="BH33" s="178">
        <v>16992.737599818996</v>
      </c>
      <c r="BI33" s="178">
        <v>16993.173682098997</v>
      </c>
      <c r="BJ33" s="178">
        <v>17080.335282855998</v>
      </c>
      <c r="BK33" s="178">
        <v>17101.201172395999</v>
      </c>
      <c r="BL33" s="178">
        <v>17066.269600116</v>
      </c>
      <c r="BM33" s="178">
        <v>16940.204953995999</v>
      </c>
      <c r="BN33" s="178">
        <v>16841.537924355998</v>
      </c>
      <c r="BO33" s="178">
        <v>16819.510210895998</v>
      </c>
      <c r="BP33" s="178">
        <v>17884.101232580964</v>
      </c>
      <c r="BQ33" s="178">
        <v>17927.531633676375</v>
      </c>
      <c r="BR33" s="178">
        <v>17935.584648747797</v>
      </c>
      <c r="BS33" s="178">
        <v>17779.537884245219</v>
      </c>
      <c r="BT33" s="178">
        <v>17648.664100810296</v>
      </c>
      <c r="BU33" s="178">
        <v>17644.63965736323</v>
      </c>
      <c r="BV33" s="178">
        <v>17761.867245960872</v>
      </c>
      <c r="BW33" s="178">
        <v>17771.454293728006</v>
      </c>
      <c r="BX33" s="178">
        <v>17725.144393010658</v>
      </c>
      <c r="BY33" s="178">
        <v>17512.237039760112</v>
      </c>
      <c r="BZ33" s="178">
        <v>17673.474104916062</v>
      </c>
      <c r="CA33" s="178">
        <v>17682.802542432801</v>
      </c>
      <c r="CB33" s="178">
        <v>17733.260777882078</v>
      </c>
      <c r="CC33" s="178">
        <v>17889.705517287799</v>
      </c>
      <c r="CD33" s="178">
        <v>18195.912458020161</v>
      </c>
      <c r="CE33" s="178">
        <v>18362.898973821997</v>
      </c>
      <c r="CF33" s="178">
        <v>18210.180618967563</v>
      </c>
      <c r="CG33" s="178">
        <v>18219.727014686541</v>
      </c>
      <c r="CH33" s="178">
        <v>18452.525150826743</v>
      </c>
      <c r="CI33" s="178">
        <v>18402.500838612814</v>
      </c>
      <c r="CJ33" s="178">
        <v>18393.169960801006</v>
      </c>
      <c r="CK33" s="178">
        <v>18172.269170404346</v>
      </c>
      <c r="CL33" s="178">
        <v>18016.648171549132</v>
      </c>
      <c r="CM33" s="178">
        <v>17969.273698401066</v>
      </c>
      <c r="CN33" s="178">
        <v>18033.904500131437</v>
      </c>
      <c r="CO33" s="178">
        <v>18069.515845472924</v>
      </c>
      <c r="CP33" s="178">
        <v>18016.155159881506</v>
      </c>
    </row>
    <row r="34" spans="2:94" ht="37.9" customHeight="1" x14ac:dyDescent="0.4">
      <c r="B34" s="52"/>
      <c r="C34" s="127" t="s">
        <v>40</v>
      </c>
      <c r="D34" s="29"/>
      <c r="E34" s="127"/>
      <c r="F34" s="127"/>
      <c r="G34" s="70">
        <v>1552.4564200747122</v>
      </c>
      <c r="H34" s="70">
        <v>2000.6553984653935</v>
      </c>
      <c r="I34" s="70">
        <v>2231.0925845063553</v>
      </c>
      <c r="J34" s="70">
        <v>2314.5642180708423</v>
      </c>
      <c r="K34" s="70">
        <v>2273.5420808963058</v>
      </c>
      <c r="L34" s="70">
        <v>2208.2482181488735</v>
      </c>
      <c r="M34" s="70">
        <v>2097.7084675364013</v>
      </c>
      <c r="N34" s="70">
        <v>1879.8391232508263</v>
      </c>
      <c r="O34" s="70">
        <v>1805.9700909951991</v>
      </c>
      <c r="P34" s="70">
        <v>1799.9168907373428</v>
      </c>
      <c r="Q34" s="70">
        <v>1759.1470651561883</v>
      </c>
      <c r="R34" s="70">
        <v>1756.6698660925458</v>
      </c>
      <c r="S34" s="70">
        <v>1745.1596652674068</v>
      </c>
      <c r="T34" s="70">
        <v>1747.8766604621353</v>
      </c>
      <c r="U34" s="70">
        <v>1739.5703730614541</v>
      </c>
      <c r="V34" s="70">
        <v>1740.2107306210896</v>
      </c>
      <c r="W34" s="70">
        <v>1729.4417150065151</v>
      </c>
      <c r="X34" s="70">
        <v>1703.7397527086221</v>
      </c>
      <c r="Y34" s="70">
        <v>1675.7211336594457</v>
      </c>
      <c r="Z34" s="70">
        <v>1677.3281037937181</v>
      </c>
      <c r="AA34" s="70">
        <v>1621.7069449391381</v>
      </c>
      <c r="AB34" s="70">
        <v>1615.9985302016385</v>
      </c>
      <c r="AC34" s="70">
        <v>1627.3441367866255</v>
      </c>
      <c r="AD34" s="70">
        <v>1617.0916944902319</v>
      </c>
      <c r="AE34" s="70">
        <v>1602.0434941618794</v>
      </c>
      <c r="AF34" s="70">
        <v>1580.1645961950978</v>
      </c>
      <c r="AG34" s="70">
        <v>1574.0150625942315</v>
      </c>
      <c r="AH34" s="70">
        <v>1567.7602945600934</v>
      </c>
      <c r="AI34" s="70">
        <v>1562.9900507681273</v>
      </c>
      <c r="AJ34" s="70">
        <v>1523.9428728437656</v>
      </c>
      <c r="AK34" s="70">
        <v>1497.6894182504946</v>
      </c>
      <c r="AL34" s="70">
        <v>1474.4901043661157</v>
      </c>
      <c r="AM34" s="70">
        <v>1433.7133064389532</v>
      </c>
      <c r="AN34" s="70">
        <v>1420.7687475974731</v>
      </c>
      <c r="AO34" s="70">
        <v>1420.2778837027254</v>
      </c>
      <c r="AP34" s="70">
        <v>1418.4157512354157</v>
      </c>
      <c r="AQ34" s="70">
        <v>1420.958906380569</v>
      </c>
      <c r="AR34" s="70">
        <v>1413.2244702387743</v>
      </c>
      <c r="AS34" s="70">
        <v>1428.8317810180265</v>
      </c>
      <c r="AT34" s="70">
        <v>1421.232822007182</v>
      </c>
      <c r="AU34" s="70">
        <v>1415.4465762378825</v>
      </c>
      <c r="AV34" s="70">
        <v>1394.9155152600827</v>
      </c>
      <c r="AW34" s="70">
        <v>1393.015539861661</v>
      </c>
      <c r="AX34" s="70">
        <v>1390.4253866502565</v>
      </c>
      <c r="AY34" s="70">
        <v>1365.1241723275207</v>
      </c>
      <c r="AZ34" s="70">
        <v>1349.7775675129274</v>
      </c>
      <c r="BA34" s="70">
        <v>1347.5735903872644</v>
      </c>
      <c r="BB34" s="178">
        <v>1313.868028306392</v>
      </c>
      <c r="BC34" s="178">
        <v>1285.1615318662853</v>
      </c>
      <c r="BD34" s="178">
        <v>1271.4332162643982</v>
      </c>
      <c r="BE34" s="178">
        <v>1269.4273496975088</v>
      </c>
      <c r="BF34" s="178">
        <v>1256.8852031116905</v>
      </c>
      <c r="BG34" s="178">
        <v>1249.5067507825495</v>
      </c>
      <c r="BH34" s="178">
        <v>1208.5928525589422</v>
      </c>
      <c r="BI34" s="178">
        <v>1205.8395632918114</v>
      </c>
      <c r="BJ34" s="178">
        <v>1194.3830196080278</v>
      </c>
      <c r="BK34" s="178">
        <v>1143.4816278805454</v>
      </c>
      <c r="BL34" s="178">
        <v>1137.3756801692421</v>
      </c>
      <c r="BM34" s="178">
        <v>1118.0355037269421</v>
      </c>
      <c r="BN34" s="178">
        <v>1094.4962963697146</v>
      </c>
      <c r="BO34" s="178">
        <v>1075.671748192392</v>
      </c>
      <c r="BP34" s="178">
        <v>1069.9776157827423</v>
      </c>
      <c r="BQ34" s="178">
        <v>1059.2451560809197</v>
      </c>
      <c r="BR34" s="178">
        <v>1043.7624108756179</v>
      </c>
      <c r="BS34" s="178">
        <v>1032.8650366071272</v>
      </c>
      <c r="BT34" s="178">
        <v>1014.76273371599</v>
      </c>
      <c r="BU34" s="178">
        <v>1004.8539987234411</v>
      </c>
      <c r="BV34" s="178">
        <v>997.15079052909141</v>
      </c>
      <c r="BW34" s="178">
        <v>934.03803261232395</v>
      </c>
      <c r="BX34" s="178">
        <v>918.67825140651939</v>
      </c>
      <c r="BY34" s="178">
        <v>912.12112676401239</v>
      </c>
      <c r="BZ34" s="178">
        <v>877.60244929302769</v>
      </c>
      <c r="CA34" s="178">
        <v>869.63264681492092</v>
      </c>
      <c r="CB34" s="178">
        <v>869.376187327813</v>
      </c>
      <c r="CC34" s="178">
        <v>884.18075099288706</v>
      </c>
      <c r="CD34" s="178">
        <v>876.35468318894641</v>
      </c>
      <c r="CE34" s="178">
        <v>862.79442529709297</v>
      </c>
      <c r="CF34" s="178">
        <v>841.73559487399405</v>
      </c>
      <c r="CG34" s="178">
        <v>839.06505484542106</v>
      </c>
      <c r="CH34" s="178">
        <v>832.86007043265033</v>
      </c>
      <c r="CI34" s="178">
        <v>831.32501296915495</v>
      </c>
      <c r="CJ34" s="178">
        <v>820.776581114343</v>
      </c>
      <c r="CK34" s="178">
        <v>798.00434699710343</v>
      </c>
      <c r="CL34" s="178">
        <v>781.84411590936588</v>
      </c>
      <c r="CM34" s="178">
        <v>777.60155876422493</v>
      </c>
      <c r="CN34" s="178">
        <v>753.90444102690833</v>
      </c>
      <c r="CO34" s="178">
        <v>753.16924375486701</v>
      </c>
      <c r="CP34" s="178">
        <v>732.32141346642118</v>
      </c>
    </row>
    <row r="35" spans="2:94" ht="37.9" customHeight="1" x14ac:dyDescent="0.4">
      <c r="B35" s="52"/>
      <c r="C35" s="127" t="s">
        <v>41</v>
      </c>
      <c r="D35" s="29"/>
      <c r="E35" s="127"/>
      <c r="F35" s="127"/>
      <c r="G35" s="70">
        <v>232.37099259787519</v>
      </c>
      <c r="H35" s="70">
        <v>256.33680243107381</v>
      </c>
      <c r="I35" s="70">
        <v>314.94542403713393</v>
      </c>
      <c r="J35" s="70">
        <v>404.94543127864517</v>
      </c>
      <c r="K35" s="70">
        <v>465.17873577091876</v>
      </c>
      <c r="L35" s="70">
        <v>522.42297773713608</v>
      </c>
      <c r="M35" s="70">
        <v>556.26825745414089</v>
      </c>
      <c r="N35" s="70">
        <v>581.47717423822689</v>
      </c>
      <c r="O35" s="70">
        <v>567.2141562617486</v>
      </c>
      <c r="P35" s="70">
        <v>568.10587163789319</v>
      </c>
      <c r="Q35" s="70">
        <v>601.76771645868484</v>
      </c>
      <c r="R35" s="70">
        <v>605.18596696787324</v>
      </c>
      <c r="S35" s="70">
        <v>601.37158558425119</v>
      </c>
      <c r="T35" s="70">
        <v>605.15312357426023</v>
      </c>
      <c r="U35" s="70">
        <v>595.28094476327317</v>
      </c>
      <c r="V35" s="70">
        <v>620.60110190324338</v>
      </c>
      <c r="W35" s="70">
        <v>630.48056092812783</v>
      </c>
      <c r="X35" s="70">
        <v>621.25681491723765</v>
      </c>
      <c r="Y35" s="70">
        <v>623.41813720557332</v>
      </c>
      <c r="Z35" s="70">
        <v>643.42193603479222</v>
      </c>
      <c r="AA35" s="70">
        <v>634.50466946197616</v>
      </c>
      <c r="AB35" s="70">
        <v>633.68403779613061</v>
      </c>
      <c r="AC35" s="70">
        <v>659.21022748415112</v>
      </c>
      <c r="AD35" s="70">
        <v>681.53060770176853</v>
      </c>
      <c r="AE35" s="70">
        <v>679.65972801656028</v>
      </c>
      <c r="AF35" s="70">
        <v>673.12325341199551</v>
      </c>
      <c r="AG35" s="70">
        <v>668.44907002631044</v>
      </c>
      <c r="AH35" s="70">
        <v>694.00739845817952</v>
      </c>
      <c r="AI35" s="70">
        <v>692.43772877359947</v>
      </c>
      <c r="AJ35" s="70">
        <v>686.86112506096651</v>
      </c>
      <c r="AK35" s="70">
        <v>686.00574416406494</v>
      </c>
      <c r="AL35" s="70">
        <v>701.03569117433358</v>
      </c>
      <c r="AM35" s="70">
        <v>736.64342996079131</v>
      </c>
      <c r="AN35" s="70">
        <v>731.91870974156291</v>
      </c>
      <c r="AO35" s="70">
        <v>744.86959140940473</v>
      </c>
      <c r="AP35" s="70">
        <v>745.850226667936</v>
      </c>
      <c r="AQ35" s="70">
        <v>747.06040819106863</v>
      </c>
      <c r="AR35" s="70">
        <v>801.13562611339978</v>
      </c>
      <c r="AS35" s="70">
        <v>812.21584477617648</v>
      </c>
      <c r="AT35" s="70">
        <v>828.15801861476143</v>
      </c>
      <c r="AU35" s="70">
        <v>836.34815383243995</v>
      </c>
      <c r="AV35" s="70">
        <v>847.66186560754034</v>
      </c>
      <c r="AW35" s="70">
        <v>857.51963833270372</v>
      </c>
      <c r="AX35" s="70">
        <v>908.62124527264143</v>
      </c>
      <c r="AY35" s="70">
        <v>927.58196916240695</v>
      </c>
      <c r="AZ35" s="70">
        <v>927.32345232996886</v>
      </c>
      <c r="BA35" s="70">
        <v>942.86316519770696</v>
      </c>
      <c r="BB35" s="178">
        <v>941.31590110217235</v>
      </c>
      <c r="BC35" s="178">
        <v>933.1906154753982</v>
      </c>
      <c r="BD35" s="178">
        <v>913.94392581708291</v>
      </c>
      <c r="BE35" s="178">
        <v>913.83230178602389</v>
      </c>
      <c r="BF35" s="178">
        <v>927.84557616322206</v>
      </c>
      <c r="BG35" s="178">
        <v>931.79506618904043</v>
      </c>
      <c r="BH35" s="178">
        <v>973.00341572062462</v>
      </c>
      <c r="BI35" s="178">
        <v>1025.9640577274533</v>
      </c>
      <c r="BJ35" s="178">
        <v>1054.5016084614294</v>
      </c>
      <c r="BK35" s="178">
        <v>1063.229485066433</v>
      </c>
      <c r="BL35" s="178">
        <v>1054.2110137924635</v>
      </c>
      <c r="BM35" s="178">
        <v>1056.196054188036</v>
      </c>
      <c r="BN35" s="178">
        <v>1061.0878546210183</v>
      </c>
      <c r="BO35" s="178">
        <v>1060.5611776215881</v>
      </c>
      <c r="BP35" s="178">
        <v>1065.3668556027787</v>
      </c>
      <c r="BQ35" s="178">
        <v>1086.1573143888363</v>
      </c>
      <c r="BR35" s="178">
        <v>1112.3303482289723</v>
      </c>
      <c r="BS35" s="178">
        <v>1117.9708250703982</v>
      </c>
      <c r="BT35" s="178">
        <v>1129.8184236491911</v>
      </c>
      <c r="BU35" s="178">
        <v>1197.5116741147074</v>
      </c>
      <c r="BV35" s="178">
        <v>1224.4462216630789</v>
      </c>
      <c r="BW35" s="178">
        <v>1207.148029324758</v>
      </c>
      <c r="BX35" s="178">
        <v>1206.5880219668625</v>
      </c>
      <c r="BY35" s="178">
        <v>1206.5038188649912</v>
      </c>
      <c r="BZ35" s="178">
        <v>1202.6594750331517</v>
      </c>
      <c r="CA35" s="178">
        <v>1207.3147910602213</v>
      </c>
      <c r="CB35" s="178">
        <v>1213.1281164729749</v>
      </c>
      <c r="CC35" s="178">
        <v>1232.414774894389</v>
      </c>
      <c r="CD35" s="178">
        <v>1222.1009775439695</v>
      </c>
      <c r="CE35" s="178">
        <v>1220.366965337668</v>
      </c>
      <c r="CF35" s="178">
        <v>1231.5664992824618</v>
      </c>
      <c r="CG35" s="178">
        <v>1285.2188907211685</v>
      </c>
      <c r="CH35" s="178">
        <v>1305.5918075107152</v>
      </c>
      <c r="CI35" s="178">
        <v>1315.333884077452</v>
      </c>
      <c r="CJ35" s="178">
        <v>1303.10595780115</v>
      </c>
      <c r="CK35" s="178">
        <v>1299.3329940979813</v>
      </c>
      <c r="CL35" s="178">
        <v>1298.8750302459209</v>
      </c>
      <c r="CM35" s="178">
        <v>1288.6550311119859</v>
      </c>
      <c r="CN35" s="178">
        <v>1291.2010088743616</v>
      </c>
      <c r="CO35" s="178">
        <v>1294.2994851671385</v>
      </c>
      <c r="CP35" s="178">
        <v>1285.4221086732612</v>
      </c>
    </row>
    <row r="36" spans="2:94" s="116" customFormat="1" ht="37.9" customHeight="1" x14ac:dyDescent="0.4">
      <c r="B36" s="52"/>
      <c r="C36" s="53" t="s">
        <v>42</v>
      </c>
      <c r="D36" s="117"/>
      <c r="E36" s="53"/>
      <c r="F36" s="40"/>
      <c r="G36" s="70">
        <v>78.626535381239705</v>
      </c>
      <c r="H36" s="70">
        <v>77.925402820127843</v>
      </c>
      <c r="I36" s="70">
        <v>77.050249241115196</v>
      </c>
      <c r="J36" s="70">
        <v>80.946772439461682</v>
      </c>
      <c r="K36" s="70">
        <v>119.46355031938559</v>
      </c>
      <c r="L36" s="70">
        <v>130.48566467400295</v>
      </c>
      <c r="M36" s="70">
        <v>137.71277001456733</v>
      </c>
      <c r="N36" s="70">
        <v>145.18918728493463</v>
      </c>
      <c r="O36" s="70">
        <v>141.13825441876202</v>
      </c>
      <c r="P36" s="70">
        <v>148.05841231001187</v>
      </c>
      <c r="Q36" s="70">
        <v>144.48084499683645</v>
      </c>
      <c r="R36" s="70">
        <v>146.71579364766905</v>
      </c>
      <c r="S36" s="70">
        <v>145.49847638867055</v>
      </c>
      <c r="T36" s="70">
        <v>147.89672790394789</v>
      </c>
      <c r="U36" s="70">
        <v>148.23751539981862</v>
      </c>
      <c r="V36" s="70">
        <v>149.91567289468333</v>
      </c>
      <c r="W36" s="70">
        <v>150.53108583230508</v>
      </c>
      <c r="X36" s="70">
        <v>150.54291122600452</v>
      </c>
      <c r="Y36" s="70">
        <v>148.37881589965642</v>
      </c>
      <c r="Z36" s="70">
        <v>155.1599715013885</v>
      </c>
      <c r="AA36" s="70">
        <v>155.90162359944424</v>
      </c>
      <c r="AB36" s="70">
        <v>156.18512454569645</v>
      </c>
      <c r="AC36" s="70">
        <v>161.94312457417402</v>
      </c>
      <c r="AD36" s="70">
        <v>163.9567090995676</v>
      </c>
      <c r="AE36" s="70">
        <v>162.58460238006552</v>
      </c>
      <c r="AF36" s="70">
        <v>162.3933753931355</v>
      </c>
      <c r="AG36" s="70">
        <v>161.75267616578785</v>
      </c>
      <c r="AH36" s="70">
        <v>164.36043703975324</v>
      </c>
      <c r="AI36" s="70">
        <v>167.83523415851764</v>
      </c>
      <c r="AJ36" s="70">
        <v>165.63300013724063</v>
      </c>
      <c r="AK36" s="70">
        <v>163.18584113107727</v>
      </c>
      <c r="AL36" s="70">
        <v>166.2127066275269</v>
      </c>
      <c r="AM36" s="70">
        <v>168.45903281156677</v>
      </c>
      <c r="AN36" s="70">
        <v>167.78854924824506</v>
      </c>
      <c r="AO36" s="70">
        <v>168.39384251347889</v>
      </c>
      <c r="AP36" s="70">
        <v>171.25947598477538</v>
      </c>
      <c r="AQ36" s="70">
        <v>173.56035479748834</v>
      </c>
      <c r="AR36" s="70">
        <v>177.68787774496681</v>
      </c>
      <c r="AS36" s="70">
        <v>181.35949041533092</v>
      </c>
      <c r="AT36" s="70">
        <v>184.03176266072782</v>
      </c>
      <c r="AU36" s="70">
        <v>182.27652483325181</v>
      </c>
      <c r="AV36" s="70">
        <v>181.35637782791514</v>
      </c>
      <c r="AW36" s="70">
        <v>184.31737762223565</v>
      </c>
      <c r="AX36" s="70">
        <v>188.0921782431603</v>
      </c>
      <c r="AY36" s="70">
        <v>194.33909386530038</v>
      </c>
      <c r="AZ36" s="70">
        <v>193.26832383775889</v>
      </c>
      <c r="BA36" s="70">
        <v>192.94682124295286</v>
      </c>
      <c r="BB36" s="178">
        <v>189.88224515321014</v>
      </c>
      <c r="BC36" s="178">
        <v>186.39618673472759</v>
      </c>
      <c r="BD36" s="178">
        <v>185.17995863791404</v>
      </c>
      <c r="BE36" s="178">
        <v>185.0932613014931</v>
      </c>
      <c r="BF36" s="178">
        <v>184.51693281614183</v>
      </c>
      <c r="BG36" s="178">
        <v>181.51193568379651</v>
      </c>
      <c r="BH36" s="178">
        <v>179.07106738545843</v>
      </c>
      <c r="BI36" s="178">
        <v>181.13448777374575</v>
      </c>
      <c r="BJ36" s="178">
        <v>180.96375525384173</v>
      </c>
      <c r="BK36" s="178">
        <v>181.80140354882639</v>
      </c>
      <c r="BL36" s="178">
        <v>184.82078231364679</v>
      </c>
      <c r="BM36" s="178">
        <v>178.80041368498362</v>
      </c>
      <c r="BN36" s="178">
        <v>179.80523250121814</v>
      </c>
      <c r="BO36" s="178">
        <v>178.64929266551337</v>
      </c>
      <c r="BP36" s="178">
        <v>179.25208549627604</v>
      </c>
      <c r="BQ36" s="178">
        <v>177.30775416242344</v>
      </c>
      <c r="BR36" s="178">
        <v>176.12446948146447</v>
      </c>
      <c r="BS36" s="178">
        <v>171.603753286494</v>
      </c>
      <c r="BT36" s="178">
        <v>179.01121967898101</v>
      </c>
      <c r="BU36" s="178">
        <v>178.22774054534003</v>
      </c>
      <c r="BV36" s="178">
        <v>179.39325293860102</v>
      </c>
      <c r="BW36" s="178">
        <v>181.87877089339199</v>
      </c>
      <c r="BX36" s="178">
        <v>181.68170150051066</v>
      </c>
      <c r="BY36" s="178">
        <v>178.05469410190102</v>
      </c>
      <c r="BZ36" s="178">
        <v>176.69929305538363</v>
      </c>
      <c r="CA36" s="178">
        <v>177.05389667952699</v>
      </c>
      <c r="CB36" s="178">
        <v>182.60764799260298</v>
      </c>
      <c r="CC36" s="178">
        <v>186.516417404902</v>
      </c>
      <c r="CD36" s="178">
        <v>187.61803628748137</v>
      </c>
      <c r="CE36" s="178">
        <v>182.50969626157604</v>
      </c>
      <c r="CF36" s="178">
        <v>189.48377185539599</v>
      </c>
      <c r="CG36" s="178">
        <v>193.71445389981599</v>
      </c>
      <c r="CH36" s="178">
        <v>195.66563922825034</v>
      </c>
      <c r="CI36" s="178">
        <v>195.13043017728702</v>
      </c>
      <c r="CJ36" s="178">
        <v>201.56707814533701</v>
      </c>
      <c r="CK36" s="178">
        <v>197.22652937116686</v>
      </c>
      <c r="CL36" s="178">
        <v>200.00714331175399</v>
      </c>
      <c r="CM36" s="178">
        <v>200.69524725664098</v>
      </c>
      <c r="CN36" s="178">
        <v>197.90368601063253</v>
      </c>
      <c r="CO36" s="178">
        <v>205.123055456853</v>
      </c>
      <c r="CP36" s="178">
        <v>203.95385183471603</v>
      </c>
    </row>
    <row r="37" spans="2:94" s="116" customFormat="1" ht="37.9" customHeight="1" x14ac:dyDescent="0.4">
      <c r="B37" s="52"/>
      <c r="C37" s="53" t="s">
        <v>43</v>
      </c>
      <c r="D37" s="117"/>
      <c r="E37" s="53"/>
      <c r="F37" s="40"/>
      <c r="G37" s="70">
        <v>90.595461177705531</v>
      </c>
      <c r="H37" s="70">
        <v>77.175259879624505</v>
      </c>
      <c r="I37" s="70">
        <v>64.129251377444561</v>
      </c>
      <c r="J37" s="70">
        <v>50.574016901078998</v>
      </c>
      <c r="K37" s="70">
        <v>32.507021993184843</v>
      </c>
      <c r="L37" s="70">
        <v>32.439362286593081</v>
      </c>
      <c r="M37" s="70">
        <v>27.593407656199609</v>
      </c>
      <c r="N37" s="70">
        <v>21.941668714356073</v>
      </c>
      <c r="O37" s="70">
        <v>21.51374163627635</v>
      </c>
      <c r="P37" s="70">
        <v>21.399363084177264</v>
      </c>
      <c r="Q37" s="70">
        <v>20.122051078314726</v>
      </c>
      <c r="R37" s="70">
        <v>20.240521272367783</v>
      </c>
      <c r="S37" s="70">
        <v>19.530352039743143</v>
      </c>
      <c r="T37" s="70">
        <v>19.149514134782741</v>
      </c>
      <c r="U37" s="70">
        <v>18.997160057840308</v>
      </c>
      <c r="V37" s="70">
        <v>18.955912003251814</v>
      </c>
      <c r="W37" s="70">
        <v>17.993899441084945</v>
      </c>
      <c r="X37" s="70">
        <v>17.89534530196018</v>
      </c>
      <c r="Y37" s="70">
        <v>17.083750265192464</v>
      </c>
      <c r="Z37" s="70">
        <v>16.696744193122463</v>
      </c>
      <c r="AA37" s="70">
        <v>16.631884153037003</v>
      </c>
      <c r="AB37" s="70">
        <v>16.532223600690706</v>
      </c>
      <c r="AC37" s="70">
        <v>15.713518180132159</v>
      </c>
      <c r="AD37" s="70">
        <v>15.751619482027641</v>
      </c>
      <c r="AE37" s="70">
        <v>15.043567397051003</v>
      </c>
      <c r="AF37" s="70">
        <v>14.461470651076183</v>
      </c>
      <c r="AG37" s="70">
        <v>14.340886299182102</v>
      </c>
      <c r="AH37" s="70">
        <v>14.225093887571962</v>
      </c>
      <c r="AI37" s="70">
        <v>13.581886916287496</v>
      </c>
      <c r="AJ37" s="70">
        <v>13.369456573804044</v>
      </c>
      <c r="AK37" s="70">
        <v>12.567624570190963</v>
      </c>
      <c r="AL37" s="70">
        <v>11.971674053349027</v>
      </c>
      <c r="AM37" s="70">
        <v>12.01108659989961</v>
      </c>
      <c r="AN37" s="70">
        <v>11.836610938826476</v>
      </c>
      <c r="AO37" s="70">
        <v>11.286715890703883</v>
      </c>
      <c r="AP37" s="70">
        <v>11.473694364641945</v>
      </c>
      <c r="AQ37" s="70">
        <v>11.130270318872578</v>
      </c>
      <c r="AR37" s="70">
        <v>11.123343959007915</v>
      </c>
      <c r="AS37" s="70">
        <v>11.614385498482564</v>
      </c>
      <c r="AT37" s="70">
        <v>11.749926448763389</v>
      </c>
      <c r="AU37" s="70">
        <v>11.273259929306969</v>
      </c>
      <c r="AV37" s="70">
        <v>11.13451446094264</v>
      </c>
      <c r="AW37" s="70">
        <v>11.356523000567883</v>
      </c>
      <c r="AX37" s="70">
        <v>11.423502919977739</v>
      </c>
      <c r="AY37" s="70">
        <v>11.871799962548931</v>
      </c>
      <c r="AZ37" s="70">
        <v>11.699086367948551</v>
      </c>
      <c r="BA37" s="70">
        <v>11.394516613955368</v>
      </c>
      <c r="BB37" s="178">
        <v>11.214690371991065</v>
      </c>
      <c r="BC37" s="178">
        <v>10.778325803426393</v>
      </c>
      <c r="BD37" s="178">
        <v>10.697450225631327</v>
      </c>
      <c r="BE37" s="178">
        <v>10.824096880742882</v>
      </c>
      <c r="BF37" s="178">
        <v>10.782488385681736</v>
      </c>
      <c r="BG37" s="178">
        <v>10.390797459617337</v>
      </c>
      <c r="BH37" s="178">
        <v>10.123162648943376</v>
      </c>
      <c r="BI37" s="178">
        <v>10.163756943432011</v>
      </c>
      <c r="BJ37" s="178">
        <v>10.201668374053588</v>
      </c>
      <c r="BK37" s="178">
        <v>10.255194686944032</v>
      </c>
      <c r="BL37" s="178">
        <v>10.149937144992691</v>
      </c>
      <c r="BM37" s="178">
        <v>9.6540831278665546</v>
      </c>
      <c r="BN37" s="178">
        <v>9.6196921790374663</v>
      </c>
      <c r="BO37" s="178">
        <v>9.5724058760159618</v>
      </c>
      <c r="BP37" s="178">
        <v>9.7731531658128841</v>
      </c>
      <c r="BQ37" s="178">
        <v>9.5883168828988445</v>
      </c>
      <c r="BR37" s="178">
        <v>9.499333892622996</v>
      </c>
      <c r="BS37" s="178">
        <v>9.0470333567290009</v>
      </c>
      <c r="BT37" s="178">
        <v>9.2364847139785553</v>
      </c>
      <c r="BU37" s="178">
        <v>9.109909043639</v>
      </c>
      <c r="BV37" s="178">
        <v>9.2774365960850016</v>
      </c>
      <c r="BW37" s="178">
        <v>9.1243854793770005</v>
      </c>
      <c r="BX37" s="178">
        <v>9.0908788412440344</v>
      </c>
      <c r="BY37" s="178">
        <v>8.7638865219959996</v>
      </c>
      <c r="BZ37" s="178">
        <v>8.6374965738254268</v>
      </c>
      <c r="CA37" s="178">
        <v>8.8123727816839992</v>
      </c>
      <c r="CB37" s="178">
        <v>8.9375711370170006</v>
      </c>
      <c r="CC37" s="178">
        <v>9.3592718780890003</v>
      </c>
      <c r="CD37" s="178">
        <v>9.4665867175398652</v>
      </c>
      <c r="CE37" s="178">
        <v>8.9587540790709994</v>
      </c>
      <c r="CF37" s="178">
        <v>9.0159436332020011</v>
      </c>
      <c r="CG37" s="178">
        <v>9.1280314644709986</v>
      </c>
      <c r="CH37" s="178">
        <v>9.3686042900226294</v>
      </c>
      <c r="CI37" s="178">
        <v>9.231348698563</v>
      </c>
      <c r="CJ37" s="178">
        <v>9.2885415428999991</v>
      </c>
      <c r="CK37" s="178">
        <v>8.5499963237527314</v>
      </c>
      <c r="CL37" s="178">
        <v>8.831092348376</v>
      </c>
      <c r="CM37" s="178">
        <v>8.9066567640019993</v>
      </c>
      <c r="CN37" s="178">
        <v>8.6788640040771288</v>
      </c>
      <c r="CO37" s="178">
        <v>8.6912712043680003</v>
      </c>
      <c r="CP37" s="178">
        <v>8.6321324776259996</v>
      </c>
    </row>
    <row r="38" spans="2:94" s="116" customFormat="1" ht="37.9" customHeight="1" x14ac:dyDescent="0.4">
      <c r="B38" s="52"/>
      <c r="C38" s="53" t="s">
        <v>44</v>
      </c>
      <c r="D38" s="117"/>
      <c r="E38" s="126"/>
      <c r="F38" s="126"/>
      <c r="G38" s="70">
        <v>101.68101379965854</v>
      </c>
      <c r="H38" s="70">
        <v>93.910258100204345</v>
      </c>
      <c r="I38" s="70">
        <v>85.756400970000001</v>
      </c>
      <c r="J38" s="70">
        <v>77.199704540000013</v>
      </c>
      <c r="K38" s="70">
        <v>68.222400759999985</v>
      </c>
      <c r="L38" s="70">
        <v>58.797099060000001</v>
      </c>
      <c r="M38" s="70">
        <v>48.90576295999999</v>
      </c>
      <c r="N38" s="70">
        <v>38.523144519999995</v>
      </c>
      <c r="O38" s="70">
        <v>35.782985420000003</v>
      </c>
      <c r="P38" s="70">
        <v>35.782985420000003</v>
      </c>
      <c r="Q38" s="70">
        <v>35.782985420000003</v>
      </c>
      <c r="R38" s="70">
        <v>35.782985420000003</v>
      </c>
      <c r="S38" s="70">
        <v>35.782985420000003</v>
      </c>
      <c r="T38" s="70">
        <v>33.142194709999998</v>
      </c>
      <c r="U38" s="70">
        <v>30.338001670000001</v>
      </c>
      <c r="V38" s="70">
        <v>30.338001670000001</v>
      </c>
      <c r="W38" s="70">
        <v>30.338001670000001</v>
      </c>
      <c r="X38" s="70">
        <v>30.338001670000001</v>
      </c>
      <c r="Y38" s="70">
        <v>30.338001670000001</v>
      </c>
      <c r="Z38" s="70">
        <v>27.630998139999999</v>
      </c>
      <c r="AA38" s="70">
        <v>27.804215900000003</v>
      </c>
      <c r="AB38" s="70">
        <v>27.915845140000002</v>
      </c>
      <c r="AC38" s="70">
        <v>28.035172930000002</v>
      </c>
      <c r="AD38" s="70">
        <v>27.630998139999999</v>
      </c>
      <c r="AE38" s="70">
        <v>27.630998139999999</v>
      </c>
      <c r="AF38" s="70">
        <v>24.856120409999999</v>
      </c>
      <c r="AG38" s="70">
        <v>24.856120409999999</v>
      </c>
      <c r="AH38" s="70">
        <v>24.856120409999999</v>
      </c>
      <c r="AI38" s="70">
        <v>24.856120409999999</v>
      </c>
      <c r="AJ38" s="70">
        <v>24.856120410000003</v>
      </c>
      <c r="AK38" s="70">
        <v>24.856120000000001</v>
      </c>
      <c r="AL38" s="70">
        <v>22.011665399999998</v>
      </c>
      <c r="AM38" s="70">
        <v>22.011665399999998</v>
      </c>
      <c r="AN38" s="70">
        <v>22.011665399999998</v>
      </c>
      <c r="AO38" s="70">
        <v>22.011665399999998</v>
      </c>
      <c r="AP38" s="70">
        <v>22.011665399999998</v>
      </c>
      <c r="AQ38" s="70">
        <v>22.011665399999998</v>
      </c>
      <c r="AR38" s="70">
        <v>19.095887260000001</v>
      </c>
      <c r="AS38" s="70">
        <v>19.095887260000001</v>
      </c>
      <c r="AT38" s="70">
        <v>19.095887260000001</v>
      </c>
      <c r="AU38" s="70">
        <v>19.095887260000001</v>
      </c>
      <c r="AV38" s="70">
        <v>19.095887260000001</v>
      </c>
      <c r="AW38" s="70">
        <v>19.095887260000001</v>
      </c>
      <c r="AX38" s="70">
        <v>16.106996289999998</v>
      </c>
      <c r="AY38" s="70">
        <v>16.106996289999998</v>
      </c>
      <c r="AZ38" s="70">
        <v>16.106996289999998</v>
      </c>
      <c r="BA38" s="70">
        <v>16.106997</v>
      </c>
      <c r="BB38" s="178">
        <v>16.106996289999998</v>
      </c>
      <c r="BC38" s="178">
        <v>16.106996289999998</v>
      </c>
      <c r="BD38" s="178">
        <v>13.043157880000001</v>
      </c>
      <c r="BE38" s="178">
        <v>13.043157880000001</v>
      </c>
      <c r="BF38" s="178">
        <v>13.043157880000001</v>
      </c>
      <c r="BG38" s="178">
        <v>13.043157880000001</v>
      </c>
      <c r="BH38" s="178">
        <v>13.043157880000001</v>
      </c>
      <c r="BI38" s="178">
        <v>13.043157880000001</v>
      </c>
      <c r="BJ38" s="178">
        <v>9.9024913099999985</v>
      </c>
      <c r="BK38" s="178">
        <v>9.9024913099999985</v>
      </c>
      <c r="BL38" s="178">
        <v>9.9024913099999985</v>
      </c>
      <c r="BM38" s="178">
        <v>9.9024913099999985</v>
      </c>
      <c r="BN38" s="178">
        <v>9.9024913099999985</v>
      </c>
      <c r="BO38" s="178">
        <v>9.9024913099999985</v>
      </c>
      <c r="BP38" s="178">
        <v>6.6830686499999992</v>
      </c>
      <c r="BQ38" s="178">
        <v>6.6830686499999992</v>
      </c>
      <c r="BR38" s="178">
        <v>6.6830686499999992</v>
      </c>
      <c r="BS38" s="178">
        <v>6.6830686500000001</v>
      </c>
      <c r="BT38" s="178">
        <v>6.6830686500000009</v>
      </c>
      <c r="BU38" s="178">
        <v>6.6830686500000001</v>
      </c>
      <c r="BV38" s="178">
        <v>3.38291356</v>
      </c>
      <c r="BW38" s="178">
        <v>3.38291356</v>
      </c>
      <c r="BX38" s="178">
        <v>3.38291356</v>
      </c>
      <c r="BY38" s="178">
        <v>3.38291356</v>
      </c>
      <c r="BZ38" s="178">
        <v>3.38291356</v>
      </c>
      <c r="CA38" s="178">
        <v>3.38291356</v>
      </c>
      <c r="CB38" s="178">
        <v>0</v>
      </c>
      <c r="CC38" s="178">
        <v>0</v>
      </c>
      <c r="CD38" s="178">
        <v>0</v>
      </c>
      <c r="CE38" s="178">
        <v>0</v>
      </c>
      <c r="CF38" s="178">
        <v>0</v>
      </c>
      <c r="CG38" s="178">
        <v>0</v>
      </c>
      <c r="CH38" s="178">
        <v>0</v>
      </c>
      <c r="CI38" s="178">
        <v>0</v>
      </c>
      <c r="CJ38" s="178">
        <v>0</v>
      </c>
      <c r="CK38" s="178">
        <v>0</v>
      </c>
      <c r="CL38" s="178">
        <v>0</v>
      </c>
      <c r="CM38" s="178">
        <v>0</v>
      </c>
      <c r="CN38" s="178">
        <v>0</v>
      </c>
      <c r="CO38" s="178">
        <v>0</v>
      </c>
      <c r="CP38" s="178">
        <v>0</v>
      </c>
    </row>
    <row r="39" spans="2:94" s="116" customFormat="1" ht="37.9" customHeight="1" x14ac:dyDescent="0.4">
      <c r="B39" s="52"/>
      <c r="C39" s="53" t="s">
        <v>151</v>
      </c>
      <c r="D39" s="117"/>
      <c r="E39" s="126"/>
      <c r="F39" s="126"/>
      <c r="G39" s="70">
        <v>0</v>
      </c>
      <c r="H39" s="70">
        <v>0</v>
      </c>
      <c r="I39" s="70">
        <v>0</v>
      </c>
      <c r="J39" s="70">
        <v>0</v>
      </c>
      <c r="K39" s="70">
        <v>0</v>
      </c>
      <c r="L39" s="70">
        <v>0</v>
      </c>
      <c r="M39" s="70">
        <v>0</v>
      </c>
      <c r="N39" s="70">
        <v>0</v>
      </c>
      <c r="O39" s="70">
        <v>0</v>
      </c>
      <c r="P39" s="70">
        <v>0</v>
      </c>
      <c r="Q39" s="70">
        <v>0</v>
      </c>
      <c r="R39" s="70">
        <v>0</v>
      </c>
      <c r="S39" s="70">
        <v>0</v>
      </c>
      <c r="T39" s="70">
        <v>0</v>
      </c>
      <c r="U39" s="70">
        <v>0</v>
      </c>
      <c r="V39" s="70">
        <v>0</v>
      </c>
      <c r="W39" s="70">
        <v>0</v>
      </c>
      <c r="X39" s="70">
        <v>0</v>
      </c>
      <c r="Y39" s="70">
        <v>0</v>
      </c>
      <c r="Z39" s="70">
        <v>0</v>
      </c>
      <c r="AA39" s="70">
        <v>0</v>
      </c>
      <c r="AB39" s="70">
        <v>0</v>
      </c>
      <c r="AC39" s="70">
        <v>0</v>
      </c>
      <c r="AD39" s="70">
        <v>0</v>
      </c>
      <c r="AE39" s="70">
        <v>0</v>
      </c>
      <c r="AF39" s="70">
        <v>0</v>
      </c>
      <c r="AG39" s="70">
        <v>0</v>
      </c>
      <c r="AH39" s="70">
        <v>0</v>
      </c>
      <c r="AI39" s="70">
        <v>0</v>
      </c>
      <c r="AJ39" s="70">
        <v>0</v>
      </c>
      <c r="AK39" s="70">
        <v>0</v>
      </c>
      <c r="AL39" s="70">
        <v>0</v>
      </c>
      <c r="AM39" s="70">
        <v>0</v>
      </c>
      <c r="AN39" s="70">
        <v>0</v>
      </c>
      <c r="AO39" s="70">
        <v>14.5</v>
      </c>
      <c r="AP39" s="70">
        <v>14.5</v>
      </c>
      <c r="AQ39" s="70">
        <v>14.5</v>
      </c>
      <c r="AR39" s="70">
        <v>14.5</v>
      </c>
      <c r="AS39" s="70">
        <v>14.5</v>
      </c>
      <c r="AT39" s="70">
        <v>14.5</v>
      </c>
      <c r="AU39" s="70">
        <v>14.5</v>
      </c>
      <c r="AV39" s="70">
        <v>14.5</v>
      </c>
      <c r="AW39" s="70">
        <v>18.126747390000002</v>
      </c>
      <c r="AX39" s="70">
        <v>27.453563740000003</v>
      </c>
      <c r="AY39" s="70">
        <v>23.826747390000001</v>
      </c>
      <c r="AZ39" s="70">
        <v>23.826747390000001</v>
      </c>
      <c r="BA39" s="70">
        <v>48.826746999999997</v>
      </c>
      <c r="BB39" s="178">
        <v>48.826747390000001</v>
      </c>
      <c r="BC39" s="178">
        <v>48.826747390000001</v>
      </c>
      <c r="BD39" s="178">
        <v>48.826747390000001</v>
      </c>
      <c r="BE39" s="178">
        <v>58.826747390000001</v>
      </c>
      <c r="BF39" s="178">
        <v>58.826747390000001</v>
      </c>
      <c r="BG39" s="178">
        <v>58.826747390000001</v>
      </c>
      <c r="BH39" s="178">
        <v>58.826747390000001</v>
      </c>
      <c r="BI39" s="178">
        <v>62.076747390000001</v>
      </c>
      <c r="BJ39" s="178">
        <v>73.648422690000004</v>
      </c>
      <c r="BK39" s="178">
        <v>73.648422690000004</v>
      </c>
      <c r="BL39" s="178">
        <v>84.6372961</v>
      </c>
      <c r="BM39" s="178">
        <v>100.28729609999999</v>
      </c>
      <c r="BN39" s="178">
        <v>100.28729609999999</v>
      </c>
      <c r="BO39" s="178">
        <v>112.28729609999999</v>
      </c>
      <c r="BP39" s="178">
        <v>112.28729609999999</v>
      </c>
      <c r="BQ39" s="178">
        <v>112.28729609999999</v>
      </c>
      <c r="BR39" s="178">
        <v>117.28729609999999</v>
      </c>
      <c r="BS39" s="178">
        <v>117.28729609999999</v>
      </c>
      <c r="BT39" s="178">
        <v>117.28729609999999</v>
      </c>
      <c r="BU39" s="178">
        <v>117.28729609999999</v>
      </c>
      <c r="BV39" s="178">
        <v>117.28729609999999</v>
      </c>
      <c r="BW39" s="178">
        <v>117.28729609999999</v>
      </c>
      <c r="BX39" s="178">
        <v>159.32965190000002</v>
      </c>
      <c r="BY39" s="178">
        <v>159.32965190000002</v>
      </c>
      <c r="BZ39" s="178">
        <v>163.32965190000002</v>
      </c>
      <c r="CA39" s="178">
        <v>163.32965190000002</v>
      </c>
      <c r="CB39" s="178">
        <v>163.32965190000002</v>
      </c>
      <c r="CC39" s="178">
        <v>177.57965189999999</v>
      </c>
      <c r="CD39" s="178">
        <v>927.57965189999993</v>
      </c>
      <c r="CE39" s="178">
        <v>990.07965189999993</v>
      </c>
      <c r="CF39" s="178">
        <v>990.07965189999993</v>
      </c>
      <c r="CG39" s="178">
        <v>995.07965189999993</v>
      </c>
      <c r="CH39" s="178">
        <v>1167.5796519</v>
      </c>
      <c r="CI39" s="178">
        <v>1187.3614507699999</v>
      </c>
      <c r="CJ39" s="178">
        <v>1187.3614507699999</v>
      </c>
      <c r="CK39" s="178">
        <v>1194.8614507699999</v>
      </c>
      <c r="CL39" s="178">
        <v>1203.6614507699999</v>
      </c>
      <c r="CM39" s="178">
        <v>1214.4114507699999</v>
      </c>
      <c r="CN39" s="178">
        <v>1272.9114507700003</v>
      </c>
      <c r="CO39" s="178">
        <v>1272.9114507699999</v>
      </c>
      <c r="CP39" s="178">
        <v>1272.9114507699999</v>
      </c>
    </row>
    <row r="40" spans="2:94" ht="37.9" customHeight="1" x14ac:dyDescent="0.35">
      <c r="B40" s="91" t="s">
        <v>133</v>
      </c>
      <c r="C40" s="53"/>
      <c r="D40" s="53"/>
      <c r="E40" s="53"/>
      <c r="F40" s="90"/>
      <c r="G40" s="70">
        <v>14667.729164454826</v>
      </c>
      <c r="H40" s="70">
        <v>18446.574337899543</v>
      </c>
      <c r="I40" s="70">
        <v>25831.735999999997</v>
      </c>
      <c r="J40" s="70">
        <v>38761.077716901455</v>
      </c>
      <c r="K40" s="70">
        <v>44603.893278000003</v>
      </c>
      <c r="L40" s="70">
        <v>52844.372984000001</v>
      </c>
      <c r="M40" s="70">
        <v>56020.6979448684</v>
      </c>
      <c r="N40" s="70">
        <v>69882.833733118998</v>
      </c>
      <c r="O40" s="70">
        <v>76059.894418217824</v>
      </c>
      <c r="P40" s="70">
        <v>75831.105037705012</v>
      </c>
      <c r="Q40" s="70">
        <v>74844.160740599196</v>
      </c>
      <c r="R40" s="70">
        <v>74940.953412692295</v>
      </c>
      <c r="S40" s="70">
        <v>76337.584453107265</v>
      </c>
      <c r="T40" s="70">
        <v>77735.377431216097</v>
      </c>
      <c r="U40" s="70">
        <v>78240.228713875593</v>
      </c>
      <c r="V40" s="70">
        <v>77049.895166464703</v>
      </c>
      <c r="W40" s="70">
        <v>75309.376869414002</v>
      </c>
      <c r="X40" s="70">
        <v>78303.810129041696</v>
      </c>
      <c r="Y40" s="70">
        <v>79050.829450867095</v>
      </c>
      <c r="Z40" s="70">
        <v>83168.986875679606</v>
      </c>
      <c r="AA40" s="70">
        <v>83647.875942510407</v>
      </c>
      <c r="AB40" s="70">
        <v>85859.611427521508</v>
      </c>
      <c r="AC40" s="70">
        <v>89984.845399343292</v>
      </c>
      <c r="AD40" s="70">
        <v>91874.036185754201</v>
      </c>
      <c r="AE40" s="70">
        <v>90003.022285831496</v>
      </c>
      <c r="AF40" s="70">
        <v>97464.933080174902</v>
      </c>
      <c r="AG40" s="70">
        <v>98875.237493650799</v>
      </c>
      <c r="AH40" s="70">
        <v>98846.955394486809</v>
      </c>
      <c r="AI40" s="70">
        <v>101412.58458968691</v>
      </c>
      <c r="AJ40" s="70">
        <v>100225.7653434018</v>
      </c>
      <c r="AK40" s="70">
        <v>96449.855488948495</v>
      </c>
      <c r="AL40" s="70">
        <v>100686.6797742365</v>
      </c>
      <c r="AM40" s="70">
        <v>102675.6482497688</v>
      </c>
      <c r="AN40" s="70">
        <v>103097.54548937309</v>
      </c>
      <c r="AO40" s="70">
        <v>107347.3461411809</v>
      </c>
      <c r="AP40" s="70">
        <v>109138.6534026164</v>
      </c>
      <c r="AQ40" s="70">
        <v>110091.4451577712</v>
      </c>
      <c r="AR40" s="70">
        <v>112082.56010561381</v>
      </c>
      <c r="AS40" s="70">
        <v>115623.8032234983</v>
      </c>
      <c r="AT40" s="70">
        <v>116300.37219658919</v>
      </c>
      <c r="AU40" s="70">
        <v>118088.17018578621</v>
      </c>
      <c r="AV40" s="70">
        <v>115921.44532099969</v>
      </c>
      <c r="AW40" s="70">
        <v>118909.67049331224</v>
      </c>
      <c r="AX40" s="70">
        <v>122830.79305774094</v>
      </c>
      <c r="AY40" s="70">
        <v>124549.6568326483</v>
      </c>
      <c r="AZ40" s="70">
        <v>121548.71466376528</v>
      </c>
      <c r="BA40" s="70">
        <v>124877.05369992854</v>
      </c>
      <c r="BB40" s="178">
        <v>125148.86893753578</v>
      </c>
      <c r="BC40" s="178">
        <v>124619.26614552099</v>
      </c>
      <c r="BD40" s="178">
        <v>122343.1746352429</v>
      </c>
      <c r="BE40" s="178">
        <v>123006.45706973126</v>
      </c>
      <c r="BF40" s="178">
        <v>122719.07850220613</v>
      </c>
      <c r="BG40" s="178">
        <v>121418.74794499931</v>
      </c>
      <c r="BH40" s="178">
        <v>121004.00595789141</v>
      </c>
      <c r="BI40" s="178">
        <v>126219.71755501884</v>
      </c>
      <c r="BJ40" s="178">
        <v>128018.41651667975</v>
      </c>
      <c r="BK40" s="178">
        <v>131112.40966788531</v>
      </c>
      <c r="BL40" s="178">
        <v>135135.41732399375</v>
      </c>
      <c r="BM40" s="178">
        <v>132640.58995261163</v>
      </c>
      <c r="BN40" s="178">
        <v>132240.36392402393</v>
      </c>
      <c r="BO40" s="178">
        <v>132376.87216058394</v>
      </c>
      <c r="BP40" s="178">
        <v>137494.51113782619</v>
      </c>
      <c r="BQ40" s="178">
        <v>139264.48989519465</v>
      </c>
      <c r="BR40" s="178">
        <v>137982.64616000559</v>
      </c>
      <c r="BS40" s="178">
        <v>139535.67441653728</v>
      </c>
      <c r="BT40" s="178">
        <v>144615.61446958879</v>
      </c>
      <c r="BU40" s="178">
        <v>144601.29254148348</v>
      </c>
      <c r="BV40" s="178">
        <v>145484.16941988393</v>
      </c>
      <c r="BW40" s="178">
        <v>150609.43607304932</v>
      </c>
      <c r="BX40" s="178">
        <v>145339.15629408459</v>
      </c>
      <c r="BY40" s="178">
        <v>126600.0918938462</v>
      </c>
      <c r="BZ40" s="178">
        <v>135042.67233395638</v>
      </c>
      <c r="CA40" s="178">
        <v>137447.53483860393</v>
      </c>
      <c r="CB40" s="178">
        <v>141851.65290239127</v>
      </c>
      <c r="CC40" s="178">
        <v>142464.49245530443</v>
      </c>
      <c r="CD40" s="178">
        <v>142529.33291054008</v>
      </c>
      <c r="CE40" s="178">
        <v>140196.45168655313</v>
      </c>
      <c r="CF40" s="178">
        <v>142778.52464669844</v>
      </c>
      <c r="CG40" s="178">
        <v>146077.01784966025</v>
      </c>
      <c r="CH40" s="178">
        <v>146754.86605529953</v>
      </c>
      <c r="CI40" s="178">
        <v>151329.66451576259</v>
      </c>
      <c r="CJ40" s="178">
        <v>149494.97359687963</v>
      </c>
      <c r="CK40" s="178">
        <v>145114.46404337086</v>
      </c>
      <c r="CL40" s="178">
        <v>146999.28365772738</v>
      </c>
      <c r="CM40" s="178">
        <v>145640.51982809225</v>
      </c>
      <c r="CN40" s="178">
        <v>147936.7879988997</v>
      </c>
      <c r="CO40" s="178">
        <v>148487.29683999447</v>
      </c>
      <c r="CP40" s="178">
        <v>150140.51725849294</v>
      </c>
    </row>
    <row r="41" spans="2:94" ht="37.9" hidden="1" customHeight="1" x14ac:dyDescent="0.35">
      <c r="B41" s="52"/>
      <c r="C41" s="340"/>
      <c r="D41" s="340"/>
      <c r="E41" s="340"/>
      <c r="F41" s="341"/>
      <c r="G41" s="70">
        <v>8297.7291644548259</v>
      </c>
      <c r="H41" s="70">
        <v>8000.5743378995439</v>
      </c>
      <c r="I41" s="70">
        <v>11489.05</v>
      </c>
      <c r="J41" s="70">
        <v>21771.790345901456</v>
      </c>
      <c r="K41" s="70">
        <v>24576.216696</v>
      </c>
      <c r="L41" s="70">
        <v>27975.412927000001</v>
      </c>
      <c r="M41" s="70">
        <v>26567.200918861301</v>
      </c>
      <c r="N41" s="70">
        <v>37086.1094051447</v>
      </c>
      <c r="O41" s="70">
        <v>39669.831207920797</v>
      </c>
      <c r="P41" s="70">
        <v>39467.528026121399</v>
      </c>
      <c r="Q41" s="70">
        <v>38526.146209110397</v>
      </c>
      <c r="R41" s="70">
        <v>39280.9327510242</v>
      </c>
      <c r="S41" s="70">
        <v>38944.095904927708</v>
      </c>
      <c r="T41" s="70">
        <v>40319.098184818497</v>
      </c>
      <c r="U41" s="70">
        <v>39584.181218010497</v>
      </c>
      <c r="V41" s="70">
        <v>37476.033649390505</v>
      </c>
      <c r="W41" s="70">
        <v>35708.218393941497</v>
      </c>
      <c r="X41" s="70">
        <v>38768.582300755203</v>
      </c>
      <c r="Y41" s="70">
        <v>39632.784393063601</v>
      </c>
      <c r="Z41" s="70">
        <v>40487.235955056196</v>
      </c>
      <c r="AA41" s="70">
        <v>41767.7886754297</v>
      </c>
      <c r="AB41" s="70">
        <v>43880.310787607297</v>
      </c>
      <c r="AC41" s="70">
        <v>45652.312594154901</v>
      </c>
      <c r="AD41" s="70">
        <v>47422.522947591598</v>
      </c>
      <c r="AE41" s="70">
        <v>45682.094234300399</v>
      </c>
      <c r="AF41" s="70">
        <v>48861.005993930201</v>
      </c>
      <c r="AG41" s="70">
        <v>50330.840537650802</v>
      </c>
      <c r="AH41" s="70">
        <v>50232.693157894697</v>
      </c>
      <c r="AI41" s="70">
        <v>52699.086397907406</v>
      </c>
      <c r="AJ41" s="70">
        <v>51768.924373611197</v>
      </c>
      <c r="AK41" s="70">
        <v>48371.211383912101</v>
      </c>
      <c r="AL41" s="70">
        <v>49554.002083953601</v>
      </c>
      <c r="AM41" s="70">
        <v>51375.658022933399</v>
      </c>
      <c r="AN41" s="70">
        <v>51838.562598336699</v>
      </c>
      <c r="AO41" s="70">
        <v>54291.807597027298</v>
      </c>
      <c r="AP41" s="70">
        <v>55962.7710662565</v>
      </c>
      <c r="AQ41" s="70">
        <v>56763.723444185896</v>
      </c>
      <c r="AR41" s="70">
        <v>57853.541707335404</v>
      </c>
      <c r="AS41" s="70">
        <v>58210.371913232695</v>
      </c>
      <c r="AT41" s="70">
        <v>58807.915137442898</v>
      </c>
      <c r="AU41" s="70">
        <v>60729.946486806999</v>
      </c>
      <c r="AV41" s="70">
        <v>58664.659593280296</v>
      </c>
      <c r="AW41" s="70">
        <v>61478.001553944065</v>
      </c>
      <c r="AX41" s="70">
        <v>61717.407661647478</v>
      </c>
      <c r="AY41" s="70">
        <v>64845.312830835755</v>
      </c>
      <c r="AZ41" s="70">
        <v>61882.509301816586</v>
      </c>
      <c r="BA41" s="70">
        <v>62430.026170398371</v>
      </c>
      <c r="BB41" s="178">
        <v>60916.544570152066</v>
      </c>
      <c r="BC41" s="178">
        <v>59766.978496165146</v>
      </c>
      <c r="BD41" s="178">
        <v>57634.37559011385</v>
      </c>
      <c r="BE41" s="178">
        <v>58229.438076736304</v>
      </c>
      <c r="BF41" s="178">
        <v>58173.293861736121</v>
      </c>
      <c r="BG41" s="178">
        <v>56993.24516042602</v>
      </c>
      <c r="BH41" s="178">
        <v>56762.170289617126</v>
      </c>
      <c r="BI41" s="178">
        <v>62806.832484831568</v>
      </c>
      <c r="BJ41" s="178">
        <v>61684.312685587989</v>
      </c>
      <c r="BK41" s="178">
        <v>64662.304434337704</v>
      </c>
      <c r="BL41" s="178">
        <v>67040.786659081219</v>
      </c>
      <c r="BM41" s="178">
        <v>67897.005686604884</v>
      </c>
      <c r="BN41" s="178">
        <v>67558.557228279984</v>
      </c>
      <c r="BO41" s="178">
        <v>66010.539798401107</v>
      </c>
      <c r="BP41" s="178">
        <v>69921.141927727891</v>
      </c>
      <c r="BQ41" s="178">
        <v>72225.592471125055</v>
      </c>
      <c r="BR41" s="178">
        <v>70913.506637634302</v>
      </c>
      <c r="BS41" s="178">
        <v>72625.184633836587</v>
      </c>
      <c r="BT41" s="178">
        <v>75562.055753854933</v>
      </c>
      <c r="BU41" s="178">
        <v>75719.895121259382</v>
      </c>
      <c r="BV41" s="178">
        <v>76387.092232866562</v>
      </c>
      <c r="BW41" s="178">
        <v>78808.966988727858</v>
      </c>
      <c r="BX41" s="178">
        <v>73589.542855135602</v>
      </c>
      <c r="BY41" s="178">
        <v>56632.58579300678</v>
      </c>
      <c r="BZ41" s="178">
        <v>61012.000387939312</v>
      </c>
      <c r="CA41" s="178">
        <v>63248.034719313968</v>
      </c>
      <c r="CB41" s="178">
        <v>65515.30576143197</v>
      </c>
      <c r="CC41" s="178">
        <v>64545.963935054977</v>
      </c>
      <c r="CD41" s="178">
        <v>64720.509550638992</v>
      </c>
      <c r="CE41" s="178">
        <v>62551.817066630916</v>
      </c>
      <c r="CF41" s="178">
        <v>65006.535602450647</v>
      </c>
      <c r="CG41" s="178">
        <v>68693.883847678371</v>
      </c>
      <c r="CH41" s="178">
        <v>69047.024884792627</v>
      </c>
      <c r="CI41" s="178">
        <v>70102.387815961381</v>
      </c>
      <c r="CJ41" s="178">
        <v>68269.293204019967</v>
      </c>
      <c r="CK41" s="178">
        <v>65289.975157836947</v>
      </c>
      <c r="CL41" s="178">
        <v>66671.401575891621</v>
      </c>
      <c r="CM41" s="178">
        <v>66908.24765897973</v>
      </c>
      <c r="CN41" s="178">
        <v>67206.341218539397</v>
      </c>
      <c r="CO41" s="178">
        <v>66780.657447102742</v>
      </c>
      <c r="CP41" s="178">
        <v>68533.573535579475</v>
      </c>
    </row>
    <row r="42" spans="2:94" ht="37.9" hidden="1" customHeight="1" x14ac:dyDescent="0.35">
      <c r="B42" s="52"/>
      <c r="C42" s="340"/>
      <c r="D42" s="340"/>
      <c r="E42" s="340"/>
      <c r="F42" s="341"/>
      <c r="G42" s="70">
        <v>6370</v>
      </c>
      <c r="H42" s="70">
        <v>10446</v>
      </c>
      <c r="I42" s="70">
        <v>14342.686</v>
      </c>
      <c r="J42" s="70">
        <v>16989.287370999999</v>
      </c>
      <c r="K42" s="70">
        <v>20027.676582</v>
      </c>
      <c r="L42" s="70">
        <v>24868.960057</v>
      </c>
      <c r="M42" s="70">
        <v>29453.497026007099</v>
      </c>
      <c r="N42" s="70">
        <v>32796.724327974298</v>
      </c>
      <c r="O42" s="70">
        <v>36390.063210297027</v>
      </c>
      <c r="P42" s="70">
        <v>36363.577011583606</v>
      </c>
      <c r="Q42" s="70">
        <v>36318.0145314888</v>
      </c>
      <c r="R42" s="70">
        <v>35660.020661668095</v>
      </c>
      <c r="S42" s="70">
        <v>37393.48854817955</v>
      </c>
      <c r="T42" s="70">
        <v>37416.2792463976</v>
      </c>
      <c r="U42" s="70">
        <v>38656.047495865096</v>
      </c>
      <c r="V42" s="70">
        <v>39573.861517074205</v>
      </c>
      <c r="W42" s="70">
        <v>39601.158475472505</v>
      </c>
      <c r="X42" s="70">
        <v>39535.227828286501</v>
      </c>
      <c r="Y42" s="70">
        <v>39418.045057803494</v>
      </c>
      <c r="Z42" s="70">
        <v>42681.750920623403</v>
      </c>
      <c r="AA42" s="70">
        <v>41880.0872670807</v>
      </c>
      <c r="AB42" s="70">
        <v>41979.300639914203</v>
      </c>
      <c r="AC42" s="70">
        <v>44332.532805188399</v>
      </c>
      <c r="AD42" s="70">
        <v>44451.513238162595</v>
      </c>
      <c r="AE42" s="70">
        <v>44320.928051531097</v>
      </c>
      <c r="AF42" s="70">
        <v>48603.927086244701</v>
      </c>
      <c r="AG42" s="70">
        <v>48544.396955999997</v>
      </c>
      <c r="AH42" s="70">
        <v>48614.262236592105</v>
      </c>
      <c r="AI42" s="70">
        <v>48713.498191779501</v>
      </c>
      <c r="AJ42" s="70">
        <v>48456.840969790603</v>
      </c>
      <c r="AK42" s="70">
        <v>48078.644105036401</v>
      </c>
      <c r="AL42" s="70">
        <v>51132.677690282901</v>
      </c>
      <c r="AM42" s="70">
        <v>51299.990226835405</v>
      </c>
      <c r="AN42" s="70">
        <v>51258.982891036401</v>
      </c>
      <c r="AO42" s="70">
        <v>53055.538544153605</v>
      </c>
      <c r="AP42" s="70">
        <v>53175.8823363599</v>
      </c>
      <c r="AQ42" s="70">
        <v>53327.721713585299</v>
      </c>
      <c r="AR42" s="70">
        <v>54229.0183982784</v>
      </c>
      <c r="AS42" s="70">
        <v>57413.431310265601</v>
      </c>
      <c r="AT42" s="70">
        <v>57492.457059146298</v>
      </c>
      <c r="AU42" s="70">
        <v>57358.2236989792</v>
      </c>
      <c r="AV42" s="70">
        <v>57256.785727719398</v>
      </c>
      <c r="AW42" s="70">
        <v>57431.668939368181</v>
      </c>
      <c r="AX42" s="70">
        <v>61113.385396093465</v>
      </c>
      <c r="AY42" s="70">
        <v>59704.344001812533</v>
      </c>
      <c r="AZ42" s="70">
        <v>59666.205361948683</v>
      </c>
      <c r="BA42" s="70">
        <v>62447.027529530176</v>
      </c>
      <c r="BB42" s="178">
        <v>64232.324367383713</v>
      </c>
      <c r="BC42" s="178">
        <v>64852.287649355843</v>
      </c>
      <c r="BD42" s="178">
        <v>64708.799045129053</v>
      </c>
      <c r="BE42" s="178">
        <v>64777.018992994948</v>
      </c>
      <c r="BF42" s="178">
        <v>64545.784640470018</v>
      </c>
      <c r="BG42" s="178">
        <v>64425.502784573284</v>
      </c>
      <c r="BH42" s="178">
        <v>64241.835668274274</v>
      </c>
      <c r="BI42" s="178">
        <v>63412.88507018728</v>
      </c>
      <c r="BJ42" s="178">
        <v>66334.103831091765</v>
      </c>
      <c r="BK42" s="178">
        <v>66450.105233547612</v>
      </c>
      <c r="BL42" s="178">
        <v>68094.630664912518</v>
      </c>
      <c r="BM42" s="178">
        <v>64743.584266006743</v>
      </c>
      <c r="BN42" s="178">
        <v>64681.806695743937</v>
      </c>
      <c r="BO42" s="178">
        <v>66366.332362182831</v>
      </c>
      <c r="BP42" s="178">
        <v>67573.369210098303</v>
      </c>
      <c r="BQ42" s="178">
        <v>67038.897424069582</v>
      </c>
      <c r="BR42" s="178">
        <v>67069.13952237129</v>
      </c>
      <c r="BS42" s="178">
        <v>66910.489782700708</v>
      </c>
      <c r="BT42" s="178">
        <v>69053.55871573386</v>
      </c>
      <c r="BU42" s="178">
        <v>68881.397420224093</v>
      </c>
      <c r="BV42" s="178">
        <v>69097.077187017348</v>
      </c>
      <c r="BW42" s="178">
        <v>71800.469084321478</v>
      </c>
      <c r="BX42" s="178">
        <v>71749.613438948989</v>
      </c>
      <c r="BY42" s="178">
        <v>69967.506100839426</v>
      </c>
      <c r="BZ42" s="178">
        <v>74030.671946017057</v>
      </c>
      <c r="CA42" s="178">
        <v>74199.500119289951</v>
      </c>
      <c r="CB42" s="178">
        <v>76336.347140959304</v>
      </c>
      <c r="CC42" s="178">
        <v>77918.528520249456</v>
      </c>
      <c r="CD42" s="178">
        <v>77808.823359901085</v>
      </c>
      <c r="CE42" s="178">
        <v>77644.634619922232</v>
      </c>
      <c r="CF42" s="178">
        <v>77771.989044247777</v>
      </c>
      <c r="CG42" s="178">
        <v>77383.134001981874</v>
      </c>
      <c r="CH42" s="178">
        <v>77707.841170506916</v>
      </c>
      <c r="CI42" s="178">
        <v>81227.276699801208</v>
      </c>
      <c r="CJ42" s="178">
        <v>81225.680392859664</v>
      </c>
      <c r="CK42" s="178">
        <v>79824.488885533909</v>
      </c>
      <c r="CL42" s="178">
        <v>80327.882081835764</v>
      </c>
      <c r="CM42" s="178">
        <v>78732.272169112504</v>
      </c>
      <c r="CN42" s="178">
        <v>80730.446780360304</v>
      </c>
      <c r="CO42" s="178">
        <v>81706.639392891724</v>
      </c>
      <c r="CP42" s="178">
        <v>81606.943722913464</v>
      </c>
    </row>
    <row r="43" spans="2:94" ht="37.9" customHeight="1" x14ac:dyDescent="0.35">
      <c r="B43" s="45" t="s">
        <v>91</v>
      </c>
      <c r="C43" s="21"/>
      <c r="D43" s="40"/>
      <c r="E43" s="40"/>
      <c r="F43" s="40"/>
      <c r="G43" s="70">
        <v>3694.5119999999997</v>
      </c>
      <c r="H43" s="70">
        <v>1464.5290632839001</v>
      </c>
      <c r="I43" s="70">
        <v>8412.2354042553197</v>
      </c>
      <c r="J43" s="70">
        <v>11763.898055864036</v>
      </c>
      <c r="K43" s="70">
        <v>6215.2489734679675</v>
      </c>
      <c r="L43" s="70">
        <v>9931.7817386139159</v>
      </c>
      <c r="M43" s="70">
        <v>9254.6426692310342</v>
      </c>
      <c r="N43" s="70">
        <v>5930.0287250616439</v>
      </c>
      <c r="O43" s="70">
        <v>5962.8675419148594</v>
      </c>
      <c r="P43" s="70">
        <v>5480.5618060388269</v>
      </c>
      <c r="Q43" s="70">
        <v>4932.758553256198</v>
      </c>
      <c r="R43" s="70">
        <v>4903.6604557185219</v>
      </c>
      <c r="S43" s="70">
        <v>5171.1229144940517</v>
      </c>
      <c r="T43" s="70">
        <v>5155.4927024268545</v>
      </c>
      <c r="U43" s="70">
        <v>5040.5410175864072</v>
      </c>
      <c r="V43" s="70">
        <v>5201.6140979333886</v>
      </c>
      <c r="W43" s="70">
        <v>5143.3742252731663</v>
      </c>
      <c r="X43" s="70">
        <v>5113.3092451928478</v>
      </c>
      <c r="Y43" s="70">
        <v>5100.4802837963216</v>
      </c>
      <c r="Z43" s="70">
        <v>5212.2120994927682</v>
      </c>
      <c r="AA43" s="70">
        <v>5053.8706151200004</v>
      </c>
      <c r="AB43" s="70">
        <v>5080.5478943021517</v>
      </c>
      <c r="AC43" s="70">
        <v>5149.11435656719</v>
      </c>
      <c r="AD43" s="70">
        <v>5456.7328080995721</v>
      </c>
      <c r="AE43" s="70">
        <v>5180.5519054054221</v>
      </c>
      <c r="AF43" s="70">
        <v>5432.7161361768131</v>
      </c>
      <c r="AG43" s="70">
        <v>5315.988868957138</v>
      </c>
      <c r="AH43" s="70">
        <v>4534.1536036372145</v>
      </c>
      <c r="AI43" s="70">
        <v>3922.8259080302632</v>
      </c>
      <c r="AJ43" s="70">
        <v>3851.9038327363623</v>
      </c>
      <c r="AK43" s="70">
        <v>3521.3480553306404</v>
      </c>
      <c r="AL43" s="70">
        <v>3408.2234728656031</v>
      </c>
      <c r="AM43" s="70">
        <v>3987.9414918939337</v>
      </c>
      <c r="AN43" s="70">
        <v>3928.6432640047651</v>
      </c>
      <c r="AO43" s="70">
        <v>3944.8605535161473</v>
      </c>
      <c r="AP43" s="70">
        <v>3991.6595943753337</v>
      </c>
      <c r="AQ43" s="70">
        <v>4124.3956935212182</v>
      </c>
      <c r="AR43" s="70">
        <v>4003.5547907415407</v>
      </c>
      <c r="AS43" s="70">
        <v>3955.5224722938465</v>
      </c>
      <c r="AT43" s="70">
        <v>3783.8697453871796</v>
      </c>
      <c r="AU43" s="70">
        <v>3534.3299979246963</v>
      </c>
      <c r="AV43" s="70">
        <v>3424.6820732734363</v>
      </c>
      <c r="AW43" s="70">
        <v>3468.5428414105486</v>
      </c>
      <c r="AX43" s="70">
        <v>3303.691302377526</v>
      </c>
      <c r="AY43" s="70">
        <v>3174.9398601211251</v>
      </c>
      <c r="AZ43" s="70">
        <v>3544.0884828037852</v>
      </c>
      <c r="BA43" s="70">
        <v>3548.0311808331558</v>
      </c>
      <c r="BB43" s="178">
        <v>3327.4252734325373</v>
      </c>
      <c r="BC43" s="178">
        <v>3278.948368899245</v>
      </c>
      <c r="BD43" s="178">
        <v>3246.8670196006269</v>
      </c>
      <c r="BE43" s="178">
        <v>3426.6856036470135</v>
      </c>
      <c r="BF43" s="178">
        <v>3180.5480837384202</v>
      </c>
      <c r="BG43" s="178">
        <v>3035.0750153121598</v>
      </c>
      <c r="BH43" s="178">
        <v>2982.6393842396865</v>
      </c>
      <c r="BI43" s="178">
        <v>3055.4874859307515</v>
      </c>
      <c r="BJ43" s="178">
        <v>3078.3009414126063</v>
      </c>
      <c r="BK43" s="178">
        <v>3092.9487333108564</v>
      </c>
      <c r="BL43" s="178">
        <v>2982.2330461180891</v>
      </c>
      <c r="BM43" s="178">
        <v>2779.7990373717125</v>
      </c>
      <c r="BN43" s="178">
        <v>3033.8692902816724</v>
      </c>
      <c r="BO43" s="178">
        <v>2953.8065284624372</v>
      </c>
      <c r="BP43" s="178">
        <v>2995.6548949794096</v>
      </c>
      <c r="BQ43" s="178">
        <v>2981.5507917656387</v>
      </c>
      <c r="BR43" s="178">
        <v>2774.9581932535675</v>
      </c>
      <c r="BS43" s="178">
        <v>2783.1484533165531</v>
      </c>
      <c r="BT43" s="178">
        <v>2784.0153844780712</v>
      </c>
      <c r="BU43" s="178">
        <v>2722.9970190173344</v>
      </c>
      <c r="BV43" s="178">
        <v>2996.2795752144066</v>
      </c>
      <c r="BW43" s="178">
        <v>2818.7103758972125</v>
      </c>
      <c r="BX43" s="178">
        <v>2716.6766394289875</v>
      </c>
      <c r="BY43" s="178">
        <v>2801.7631041747304</v>
      </c>
      <c r="BZ43" s="178">
        <v>2721.3607539516943</v>
      </c>
      <c r="CA43" s="178">
        <v>2725.1596472116621</v>
      </c>
      <c r="CB43" s="178">
        <v>2753.826078316838</v>
      </c>
      <c r="CC43" s="178">
        <v>2793.0326369228983</v>
      </c>
      <c r="CD43" s="178">
        <v>2815.8791935308604</v>
      </c>
      <c r="CE43" s="178">
        <v>2793.9650424085307</v>
      </c>
      <c r="CF43" s="178">
        <v>2813.5666353435467</v>
      </c>
      <c r="CG43" s="178">
        <v>2829.3557033764641</v>
      </c>
      <c r="CH43" s="178">
        <v>2870.8664800040438</v>
      </c>
      <c r="CI43" s="178">
        <v>2867.5908559776294</v>
      </c>
      <c r="CJ43" s="178">
        <v>2882.7000382869951</v>
      </c>
      <c r="CK43" s="178">
        <v>2823.11012077839</v>
      </c>
      <c r="CL43" s="178">
        <v>2864.5101756632193</v>
      </c>
      <c r="CM43" s="178">
        <v>2869.6412741009531</v>
      </c>
      <c r="CN43" s="178">
        <v>2836.3288863752296</v>
      </c>
      <c r="CO43" s="178">
        <v>2837.6582819535693</v>
      </c>
      <c r="CP43" s="178">
        <v>9166.1075373609583</v>
      </c>
    </row>
    <row r="44" spans="2:94" ht="37.9" customHeight="1" x14ac:dyDescent="0.35">
      <c r="B44" s="342" t="s">
        <v>92</v>
      </c>
      <c r="C44" s="304"/>
      <c r="D44" s="304"/>
      <c r="E44" s="304"/>
      <c r="F44" s="304"/>
      <c r="G44" s="70">
        <v>717.49199999999996</v>
      </c>
      <c r="H44" s="70">
        <v>682.3790632839</v>
      </c>
      <c r="I44" s="70">
        <v>609.87599999999998</v>
      </c>
      <c r="J44" s="70">
        <v>580.01199999999994</v>
      </c>
      <c r="K44" s="70">
        <v>493.46599999999995</v>
      </c>
      <c r="L44" s="70">
        <v>354.26299999999998</v>
      </c>
      <c r="M44" s="70">
        <v>244.04499999999999</v>
      </c>
      <c r="N44" s="70">
        <v>223.16200000000001</v>
      </c>
      <c r="O44" s="70">
        <v>223.624</v>
      </c>
      <c r="P44" s="70">
        <v>223.18100000000001</v>
      </c>
      <c r="Q44" s="70">
        <v>222.90100000000001</v>
      </c>
      <c r="R44" s="70">
        <v>223.34</v>
      </c>
      <c r="S44" s="70">
        <v>221.72200000000001</v>
      </c>
      <c r="T44" s="70">
        <v>213.261</v>
      </c>
      <c r="U44" s="70">
        <v>212.761</v>
      </c>
      <c r="V44" s="70">
        <v>213.63300000000001</v>
      </c>
      <c r="W44" s="70">
        <v>214.07300000000001</v>
      </c>
      <c r="X44" s="70">
        <v>213.72</v>
      </c>
      <c r="Y44" s="70">
        <v>213.13399999999999</v>
      </c>
      <c r="Z44" s="70">
        <v>190.10499999999999</v>
      </c>
      <c r="AA44" s="70">
        <v>190.649</v>
      </c>
      <c r="AB44" s="70">
        <v>192.27</v>
      </c>
      <c r="AC44" s="70">
        <v>192.61099999999999</v>
      </c>
      <c r="AD44" s="70">
        <v>194.34200000000001</v>
      </c>
      <c r="AE44" s="70">
        <v>193.029</v>
      </c>
      <c r="AF44" s="70">
        <v>196.09</v>
      </c>
      <c r="AG44" s="70">
        <v>176.15100000000001</v>
      </c>
      <c r="AH44" s="70">
        <v>176.56200000000001</v>
      </c>
      <c r="AI44" s="70">
        <v>172.197</v>
      </c>
      <c r="AJ44" s="70">
        <v>170.84899999999999</v>
      </c>
      <c r="AK44" s="70">
        <v>168.55199999999999</v>
      </c>
      <c r="AL44" s="70">
        <v>167.392</v>
      </c>
      <c r="AM44" s="70">
        <v>192.61099999999999</v>
      </c>
      <c r="AN44" s="70">
        <v>144.398</v>
      </c>
      <c r="AO44" s="70">
        <v>144.52004348</v>
      </c>
      <c r="AP44" s="70">
        <v>144.756</v>
      </c>
      <c r="AQ44" s="70">
        <v>120.66411590000001</v>
      </c>
      <c r="AR44" s="70">
        <v>120.6641159</v>
      </c>
      <c r="AS44" s="70">
        <v>120.6641159</v>
      </c>
      <c r="AT44" s="70">
        <v>120.771</v>
      </c>
      <c r="AU44" s="70">
        <v>120.771</v>
      </c>
      <c r="AV44" s="70">
        <v>0</v>
      </c>
      <c r="AW44" s="70">
        <v>0</v>
      </c>
      <c r="AX44" s="70">
        <v>0</v>
      </c>
      <c r="AY44" s="70">
        <v>0</v>
      </c>
      <c r="AZ44" s="70">
        <v>0</v>
      </c>
      <c r="BA44" s="70">
        <v>0</v>
      </c>
      <c r="BB44" s="178">
        <v>0</v>
      </c>
      <c r="BC44" s="178">
        <v>0</v>
      </c>
      <c r="BD44" s="178">
        <v>0</v>
      </c>
      <c r="BE44" s="178">
        <v>0</v>
      </c>
      <c r="BF44" s="178">
        <v>0</v>
      </c>
      <c r="BG44" s="178">
        <v>0</v>
      </c>
      <c r="BH44" s="178">
        <v>0</v>
      </c>
      <c r="BI44" s="178">
        <v>0</v>
      </c>
      <c r="BJ44" s="178">
        <v>0</v>
      </c>
      <c r="BK44" s="178">
        <v>0</v>
      </c>
      <c r="BL44" s="178">
        <v>0</v>
      </c>
      <c r="BM44" s="178">
        <v>0</v>
      </c>
      <c r="BN44" s="178">
        <v>0</v>
      </c>
      <c r="BO44" s="178">
        <v>0</v>
      </c>
      <c r="BP44" s="178">
        <v>0</v>
      </c>
      <c r="BQ44" s="178">
        <v>0</v>
      </c>
      <c r="BR44" s="178">
        <v>0</v>
      </c>
      <c r="BS44" s="178">
        <v>0</v>
      </c>
      <c r="BT44" s="178">
        <v>0</v>
      </c>
      <c r="BU44" s="178">
        <v>0</v>
      </c>
      <c r="BV44" s="178">
        <v>0</v>
      </c>
      <c r="BW44" s="178">
        <v>0</v>
      </c>
      <c r="BX44" s="178">
        <v>0</v>
      </c>
      <c r="BY44" s="178">
        <v>0</v>
      </c>
      <c r="BZ44" s="178">
        <v>0</v>
      </c>
      <c r="CA44" s="178">
        <v>0</v>
      </c>
      <c r="CB44" s="178">
        <v>0</v>
      </c>
      <c r="CC44" s="178">
        <v>0</v>
      </c>
      <c r="CD44" s="178">
        <v>0</v>
      </c>
      <c r="CE44" s="178">
        <v>0</v>
      </c>
      <c r="CF44" s="178">
        <v>0</v>
      </c>
      <c r="CG44" s="178">
        <v>0</v>
      </c>
      <c r="CH44" s="178">
        <v>0</v>
      </c>
      <c r="CI44" s="178">
        <v>0</v>
      </c>
      <c r="CJ44" s="178">
        <v>0</v>
      </c>
      <c r="CK44" s="178">
        <v>0</v>
      </c>
      <c r="CL44" s="178">
        <v>0</v>
      </c>
      <c r="CM44" s="178">
        <v>0</v>
      </c>
      <c r="CN44" s="178">
        <v>0</v>
      </c>
      <c r="CO44" s="178">
        <v>0</v>
      </c>
      <c r="CP44" s="178">
        <v>0</v>
      </c>
    </row>
    <row r="45" spans="2:94" ht="37.9" customHeight="1" x14ac:dyDescent="0.4">
      <c r="B45" s="48"/>
      <c r="C45" s="127" t="s">
        <v>93</v>
      </c>
      <c r="D45" s="29"/>
      <c r="E45" s="127"/>
      <c r="F45" s="127"/>
      <c r="G45" s="70">
        <v>0</v>
      </c>
      <c r="H45" s="70">
        <v>0</v>
      </c>
      <c r="I45" s="70">
        <v>0</v>
      </c>
      <c r="J45" s="70">
        <v>0</v>
      </c>
      <c r="K45" s="70">
        <v>0</v>
      </c>
      <c r="L45" s="70">
        <v>0</v>
      </c>
      <c r="M45" s="70">
        <v>0</v>
      </c>
      <c r="N45" s="70">
        <v>0</v>
      </c>
      <c r="O45" s="70">
        <v>0</v>
      </c>
      <c r="P45" s="70">
        <v>0</v>
      </c>
      <c r="Q45" s="70">
        <v>0</v>
      </c>
      <c r="R45" s="70">
        <v>0</v>
      </c>
      <c r="S45" s="70">
        <v>0</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70">
        <v>0</v>
      </c>
      <c r="BA45" s="70">
        <v>0</v>
      </c>
      <c r="BB45" s="178">
        <v>0</v>
      </c>
      <c r="BC45" s="178">
        <v>0</v>
      </c>
      <c r="BD45" s="178">
        <v>0</v>
      </c>
      <c r="BE45" s="178">
        <v>0</v>
      </c>
      <c r="BF45" s="178">
        <v>0</v>
      </c>
      <c r="BG45" s="178">
        <v>0</v>
      </c>
      <c r="BH45" s="178">
        <v>0</v>
      </c>
      <c r="BI45" s="178">
        <v>0</v>
      </c>
      <c r="BJ45" s="178">
        <v>0</v>
      </c>
      <c r="BK45" s="178">
        <v>0</v>
      </c>
      <c r="BL45" s="178">
        <v>0</v>
      </c>
      <c r="BM45" s="178">
        <v>0</v>
      </c>
      <c r="BN45" s="178">
        <v>0</v>
      </c>
      <c r="BO45" s="178">
        <v>0</v>
      </c>
      <c r="BP45" s="178">
        <v>0</v>
      </c>
      <c r="BQ45" s="178">
        <v>0</v>
      </c>
      <c r="BR45" s="178">
        <v>0</v>
      </c>
      <c r="BS45" s="178">
        <v>0</v>
      </c>
      <c r="BT45" s="178">
        <v>0</v>
      </c>
      <c r="BU45" s="178">
        <v>0</v>
      </c>
      <c r="BV45" s="178">
        <v>0</v>
      </c>
      <c r="BW45" s="178">
        <v>0</v>
      </c>
      <c r="BX45" s="178">
        <v>0</v>
      </c>
      <c r="BY45" s="178">
        <v>0</v>
      </c>
      <c r="BZ45" s="178">
        <v>0</v>
      </c>
      <c r="CA45" s="178">
        <v>0</v>
      </c>
      <c r="CB45" s="178">
        <v>0</v>
      </c>
      <c r="CC45" s="178">
        <v>0</v>
      </c>
      <c r="CD45" s="178">
        <v>0</v>
      </c>
      <c r="CE45" s="178">
        <v>0</v>
      </c>
      <c r="CF45" s="178">
        <v>0</v>
      </c>
      <c r="CG45" s="178">
        <v>0</v>
      </c>
      <c r="CH45" s="178">
        <v>0</v>
      </c>
      <c r="CI45" s="178">
        <v>0</v>
      </c>
      <c r="CJ45" s="178">
        <v>0</v>
      </c>
      <c r="CK45" s="178">
        <v>0</v>
      </c>
      <c r="CL45" s="178">
        <v>0</v>
      </c>
      <c r="CM45" s="178">
        <v>0</v>
      </c>
      <c r="CN45" s="178">
        <v>0</v>
      </c>
      <c r="CO45" s="178">
        <v>0</v>
      </c>
      <c r="CP45" s="178">
        <v>0</v>
      </c>
    </row>
    <row r="46" spans="2:94" ht="37.9" customHeight="1" x14ac:dyDescent="0.4">
      <c r="B46" s="50"/>
      <c r="C46" s="127" t="s">
        <v>45</v>
      </c>
      <c r="D46" s="29"/>
      <c r="E46" s="51"/>
      <c r="F46" s="54"/>
      <c r="G46" s="70">
        <v>228.14699999999999</v>
      </c>
      <c r="H46" s="70">
        <v>177.05278410034799</v>
      </c>
      <c r="I46" s="70">
        <v>125.273</v>
      </c>
      <c r="J46" s="70">
        <v>111.441</v>
      </c>
      <c r="K46" s="70">
        <v>71.784999999999997</v>
      </c>
      <c r="L46" s="70">
        <v>23.736999999999998</v>
      </c>
      <c r="M46" s="70">
        <v>0</v>
      </c>
      <c r="N46" s="70">
        <v>0</v>
      </c>
      <c r="O46" s="70">
        <v>0</v>
      </c>
      <c r="P46" s="70">
        <v>0</v>
      </c>
      <c r="Q46" s="70">
        <v>0</v>
      </c>
      <c r="R46" s="70">
        <v>0</v>
      </c>
      <c r="S46" s="70">
        <v>0</v>
      </c>
      <c r="T46" s="70">
        <v>0</v>
      </c>
      <c r="U46" s="70">
        <v>0</v>
      </c>
      <c r="V46" s="70">
        <v>0</v>
      </c>
      <c r="W46" s="70">
        <v>0</v>
      </c>
      <c r="X46" s="70">
        <v>0</v>
      </c>
      <c r="Y46" s="70">
        <v>0</v>
      </c>
      <c r="Z46" s="70">
        <v>0</v>
      </c>
      <c r="AA46" s="70">
        <v>0</v>
      </c>
      <c r="AB46" s="70">
        <v>0</v>
      </c>
      <c r="AC46" s="70">
        <v>0</v>
      </c>
      <c r="AD46" s="70">
        <v>0</v>
      </c>
      <c r="AE46" s="70">
        <v>0</v>
      </c>
      <c r="AF46" s="70">
        <v>0</v>
      </c>
      <c r="AG46" s="70">
        <v>0</v>
      </c>
      <c r="AH46" s="70">
        <v>0</v>
      </c>
      <c r="AI46" s="70">
        <v>0</v>
      </c>
      <c r="AJ46" s="70">
        <v>0</v>
      </c>
      <c r="AK46" s="70">
        <v>0</v>
      </c>
      <c r="AL46" s="70">
        <v>0</v>
      </c>
      <c r="AM46" s="70">
        <v>0</v>
      </c>
      <c r="AN46" s="70">
        <v>0</v>
      </c>
      <c r="AO46" s="70">
        <v>0</v>
      </c>
      <c r="AP46" s="70">
        <v>0</v>
      </c>
      <c r="AQ46" s="70">
        <v>0</v>
      </c>
      <c r="AR46" s="70">
        <v>0</v>
      </c>
      <c r="AS46" s="70">
        <v>0</v>
      </c>
      <c r="AT46" s="70">
        <v>0</v>
      </c>
      <c r="AU46" s="70">
        <v>0</v>
      </c>
      <c r="AV46" s="70">
        <v>0</v>
      </c>
      <c r="AW46" s="70">
        <v>0</v>
      </c>
      <c r="AX46" s="70">
        <v>0</v>
      </c>
      <c r="AY46" s="70">
        <v>0</v>
      </c>
      <c r="AZ46" s="70">
        <v>0</v>
      </c>
      <c r="BA46" s="70">
        <v>0</v>
      </c>
      <c r="BB46" s="178">
        <v>0</v>
      </c>
      <c r="BC46" s="178">
        <v>0</v>
      </c>
      <c r="BD46" s="178">
        <v>0</v>
      </c>
      <c r="BE46" s="178">
        <v>0</v>
      </c>
      <c r="BF46" s="178">
        <v>0</v>
      </c>
      <c r="BG46" s="178">
        <v>0</v>
      </c>
      <c r="BH46" s="178">
        <v>0</v>
      </c>
      <c r="BI46" s="178">
        <v>0</v>
      </c>
      <c r="BJ46" s="178">
        <v>0</v>
      </c>
      <c r="BK46" s="178">
        <v>0</v>
      </c>
      <c r="BL46" s="178">
        <v>0</v>
      </c>
      <c r="BM46" s="178">
        <v>0</v>
      </c>
      <c r="BN46" s="178">
        <v>0</v>
      </c>
      <c r="BO46" s="178">
        <v>0</v>
      </c>
      <c r="BP46" s="178">
        <v>0</v>
      </c>
      <c r="BQ46" s="178">
        <v>0</v>
      </c>
      <c r="BR46" s="178">
        <v>0</v>
      </c>
      <c r="BS46" s="178">
        <v>0</v>
      </c>
      <c r="BT46" s="178">
        <v>0</v>
      </c>
      <c r="BU46" s="178">
        <v>0</v>
      </c>
      <c r="BV46" s="178">
        <v>0</v>
      </c>
      <c r="BW46" s="178">
        <v>0</v>
      </c>
      <c r="BX46" s="178">
        <v>0</v>
      </c>
      <c r="BY46" s="178">
        <v>0</v>
      </c>
      <c r="BZ46" s="178">
        <v>0</v>
      </c>
      <c r="CA46" s="178">
        <v>0</v>
      </c>
      <c r="CB46" s="178">
        <v>0</v>
      </c>
      <c r="CC46" s="178">
        <v>0</v>
      </c>
      <c r="CD46" s="178">
        <v>0</v>
      </c>
      <c r="CE46" s="178">
        <v>0</v>
      </c>
      <c r="CF46" s="178">
        <v>0</v>
      </c>
      <c r="CG46" s="178">
        <v>0</v>
      </c>
      <c r="CH46" s="178">
        <v>0</v>
      </c>
      <c r="CI46" s="178">
        <v>0</v>
      </c>
      <c r="CJ46" s="178">
        <v>0</v>
      </c>
      <c r="CK46" s="178">
        <v>0</v>
      </c>
      <c r="CL46" s="178">
        <v>0</v>
      </c>
      <c r="CM46" s="178">
        <v>0</v>
      </c>
      <c r="CN46" s="178">
        <v>0</v>
      </c>
      <c r="CO46" s="178">
        <v>0</v>
      </c>
      <c r="CP46" s="178">
        <v>0</v>
      </c>
    </row>
    <row r="47" spans="2:94" ht="37.9" customHeight="1" x14ac:dyDescent="0.4">
      <c r="B47" s="48"/>
      <c r="C47" s="127" t="s">
        <v>46</v>
      </c>
      <c r="D47" s="29"/>
      <c r="E47" s="127"/>
      <c r="F47" s="127"/>
      <c r="G47" s="70">
        <v>484.66699999999997</v>
      </c>
      <c r="H47" s="70">
        <v>501.00856254355205</v>
      </c>
      <c r="I47" s="70">
        <v>480.64499999999998</v>
      </c>
      <c r="J47" s="70">
        <v>464.97299999999996</v>
      </c>
      <c r="K47" s="70">
        <v>418.44299999999998</v>
      </c>
      <c r="L47" s="70">
        <v>330.52599999999995</v>
      </c>
      <c r="M47" s="70">
        <v>244.04499999999999</v>
      </c>
      <c r="N47" s="70">
        <v>223.16200000000001</v>
      </c>
      <c r="O47" s="70">
        <v>223.624</v>
      </c>
      <c r="P47" s="70">
        <v>223.18100000000001</v>
      </c>
      <c r="Q47" s="70">
        <v>222.90100000000001</v>
      </c>
      <c r="R47" s="70">
        <v>223.34</v>
      </c>
      <c r="S47" s="70">
        <v>221.72200000000001</v>
      </c>
      <c r="T47" s="70">
        <v>213.261</v>
      </c>
      <c r="U47" s="70">
        <v>212.761</v>
      </c>
      <c r="V47" s="70">
        <v>213.63300000000001</v>
      </c>
      <c r="W47" s="70">
        <v>214.07300000000001</v>
      </c>
      <c r="X47" s="70">
        <v>213.72</v>
      </c>
      <c r="Y47" s="70">
        <v>213.13399999999999</v>
      </c>
      <c r="Z47" s="70">
        <v>190.10499999999999</v>
      </c>
      <c r="AA47" s="70">
        <v>190.649</v>
      </c>
      <c r="AB47" s="70">
        <v>192.27</v>
      </c>
      <c r="AC47" s="70">
        <v>192.61099999999999</v>
      </c>
      <c r="AD47" s="70">
        <v>194.34200000000001</v>
      </c>
      <c r="AE47" s="70">
        <v>193.029</v>
      </c>
      <c r="AF47" s="70">
        <v>196.09</v>
      </c>
      <c r="AG47" s="70">
        <v>176.15100000000001</v>
      </c>
      <c r="AH47" s="70">
        <v>176.56200000000001</v>
      </c>
      <c r="AI47" s="70">
        <v>172.197</v>
      </c>
      <c r="AJ47" s="70">
        <v>170.84899999999999</v>
      </c>
      <c r="AK47" s="70">
        <v>168.55199999999999</v>
      </c>
      <c r="AL47" s="70">
        <v>167.392</v>
      </c>
      <c r="AM47" s="70">
        <v>192.61099999999999</v>
      </c>
      <c r="AN47" s="70">
        <v>144.398</v>
      </c>
      <c r="AO47" s="70">
        <v>144.52004348</v>
      </c>
      <c r="AP47" s="70">
        <v>144.756</v>
      </c>
      <c r="AQ47" s="70">
        <v>120.66411590000001</v>
      </c>
      <c r="AR47" s="70">
        <v>120.6641159</v>
      </c>
      <c r="AS47" s="70">
        <v>120.6641159</v>
      </c>
      <c r="AT47" s="70">
        <v>120.771</v>
      </c>
      <c r="AU47" s="70">
        <v>120.771</v>
      </c>
      <c r="AV47" s="70">
        <v>0</v>
      </c>
      <c r="AW47" s="70">
        <v>0</v>
      </c>
      <c r="AX47" s="70">
        <v>0</v>
      </c>
      <c r="AY47" s="70">
        <v>0</v>
      </c>
      <c r="AZ47" s="70">
        <v>0</v>
      </c>
      <c r="BA47" s="70">
        <v>0</v>
      </c>
      <c r="BB47" s="178">
        <v>0</v>
      </c>
      <c r="BC47" s="178">
        <v>0</v>
      </c>
      <c r="BD47" s="178">
        <v>0</v>
      </c>
      <c r="BE47" s="178">
        <v>0</v>
      </c>
      <c r="BF47" s="178">
        <v>0</v>
      </c>
      <c r="BG47" s="178">
        <v>0</v>
      </c>
      <c r="BH47" s="178">
        <v>0</v>
      </c>
      <c r="BI47" s="178">
        <v>0</v>
      </c>
      <c r="BJ47" s="178">
        <v>0</v>
      </c>
      <c r="BK47" s="178">
        <v>0</v>
      </c>
      <c r="BL47" s="178">
        <v>0</v>
      </c>
      <c r="BM47" s="178">
        <v>0</v>
      </c>
      <c r="BN47" s="178">
        <v>0</v>
      </c>
      <c r="BO47" s="178">
        <v>0</v>
      </c>
      <c r="BP47" s="178">
        <v>0</v>
      </c>
      <c r="BQ47" s="178">
        <v>0</v>
      </c>
      <c r="BR47" s="178">
        <v>0</v>
      </c>
      <c r="BS47" s="178">
        <v>0</v>
      </c>
      <c r="BT47" s="178">
        <v>0</v>
      </c>
      <c r="BU47" s="178">
        <v>0</v>
      </c>
      <c r="BV47" s="178">
        <v>0</v>
      </c>
      <c r="BW47" s="178">
        <v>0</v>
      </c>
      <c r="BX47" s="178">
        <v>0</v>
      </c>
      <c r="BY47" s="178">
        <v>0</v>
      </c>
      <c r="BZ47" s="178">
        <v>0</v>
      </c>
      <c r="CA47" s="178">
        <v>0</v>
      </c>
      <c r="CB47" s="178">
        <v>0</v>
      </c>
      <c r="CC47" s="178">
        <v>0</v>
      </c>
      <c r="CD47" s="178">
        <v>0</v>
      </c>
      <c r="CE47" s="178">
        <v>0</v>
      </c>
      <c r="CF47" s="178">
        <v>0</v>
      </c>
      <c r="CG47" s="178">
        <v>0</v>
      </c>
      <c r="CH47" s="178">
        <v>0</v>
      </c>
      <c r="CI47" s="178">
        <v>0</v>
      </c>
      <c r="CJ47" s="178">
        <v>0</v>
      </c>
      <c r="CK47" s="178">
        <v>0</v>
      </c>
      <c r="CL47" s="178">
        <v>0</v>
      </c>
      <c r="CM47" s="178">
        <v>0</v>
      </c>
      <c r="CN47" s="178">
        <v>0</v>
      </c>
      <c r="CO47" s="178">
        <v>0</v>
      </c>
      <c r="CP47" s="178">
        <v>0</v>
      </c>
    </row>
    <row r="48" spans="2:94" ht="37.9" customHeight="1" x14ac:dyDescent="0.4">
      <c r="B48" s="50"/>
      <c r="C48" s="127" t="s">
        <v>47</v>
      </c>
      <c r="D48" s="29"/>
      <c r="E48" s="51"/>
      <c r="F48" s="51"/>
      <c r="G48" s="70">
        <v>4.6779999999999999</v>
      </c>
      <c r="H48" s="70">
        <v>4.3177166399999996</v>
      </c>
      <c r="I48" s="70">
        <v>3.9580000000000002</v>
      </c>
      <c r="J48" s="70">
        <v>3.5979999999999999</v>
      </c>
      <c r="K48" s="70">
        <v>3.238</v>
      </c>
      <c r="L48" s="70">
        <v>0</v>
      </c>
      <c r="M48" s="70">
        <v>0</v>
      </c>
      <c r="N48" s="70">
        <v>0</v>
      </c>
      <c r="O48" s="70">
        <v>0</v>
      </c>
      <c r="P48" s="70">
        <v>0</v>
      </c>
      <c r="Q48" s="70">
        <v>0</v>
      </c>
      <c r="R48" s="70">
        <v>0</v>
      </c>
      <c r="S48" s="70">
        <v>0</v>
      </c>
      <c r="T48" s="70">
        <v>0</v>
      </c>
      <c r="U48" s="70">
        <v>0</v>
      </c>
      <c r="V48" s="70">
        <v>0</v>
      </c>
      <c r="W48" s="70">
        <v>0</v>
      </c>
      <c r="X48" s="70">
        <v>0</v>
      </c>
      <c r="Y48" s="70">
        <v>0</v>
      </c>
      <c r="Z48" s="70">
        <v>0</v>
      </c>
      <c r="AA48" s="70">
        <v>0</v>
      </c>
      <c r="AB48" s="70">
        <v>0</v>
      </c>
      <c r="AC48" s="70">
        <v>0</v>
      </c>
      <c r="AD48" s="70">
        <v>0</v>
      </c>
      <c r="AE48" s="70">
        <v>0</v>
      </c>
      <c r="AF48" s="70">
        <v>0</v>
      </c>
      <c r="AG48" s="70">
        <v>0</v>
      </c>
      <c r="AH48" s="70">
        <v>0</v>
      </c>
      <c r="AI48" s="70">
        <v>0</v>
      </c>
      <c r="AJ48" s="70">
        <v>0</v>
      </c>
      <c r="AK48" s="70">
        <v>0</v>
      </c>
      <c r="AL48" s="70">
        <v>0</v>
      </c>
      <c r="AM48" s="70">
        <v>0</v>
      </c>
      <c r="AN48" s="70">
        <v>0</v>
      </c>
      <c r="AO48" s="70">
        <v>0</v>
      </c>
      <c r="AP48" s="70">
        <v>0</v>
      </c>
      <c r="AQ48" s="70">
        <v>0</v>
      </c>
      <c r="AR48" s="70">
        <v>0</v>
      </c>
      <c r="AS48" s="70">
        <v>0</v>
      </c>
      <c r="AT48" s="70">
        <v>0</v>
      </c>
      <c r="AU48" s="70">
        <v>0</v>
      </c>
      <c r="AV48" s="70">
        <v>0</v>
      </c>
      <c r="AW48" s="70">
        <v>0</v>
      </c>
      <c r="AX48" s="70">
        <v>0</v>
      </c>
      <c r="AY48" s="70">
        <v>0</v>
      </c>
      <c r="AZ48" s="70">
        <v>0</v>
      </c>
      <c r="BA48" s="70">
        <v>0</v>
      </c>
      <c r="BB48" s="178">
        <v>0</v>
      </c>
      <c r="BC48" s="178">
        <v>0</v>
      </c>
      <c r="BD48" s="178">
        <v>0</v>
      </c>
      <c r="BE48" s="178">
        <v>0</v>
      </c>
      <c r="BF48" s="178">
        <v>0</v>
      </c>
      <c r="BG48" s="178">
        <v>0</v>
      </c>
      <c r="BH48" s="178">
        <v>0</v>
      </c>
      <c r="BI48" s="178">
        <v>0</v>
      </c>
      <c r="BJ48" s="178">
        <v>0</v>
      </c>
      <c r="BK48" s="178">
        <v>0</v>
      </c>
      <c r="BL48" s="178">
        <v>0</v>
      </c>
      <c r="BM48" s="178">
        <v>0</v>
      </c>
      <c r="BN48" s="178">
        <v>0</v>
      </c>
      <c r="BO48" s="178">
        <v>0</v>
      </c>
      <c r="BP48" s="178">
        <v>0</v>
      </c>
      <c r="BQ48" s="178">
        <v>0</v>
      </c>
      <c r="BR48" s="178">
        <v>0</v>
      </c>
      <c r="BS48" s="178">
        <v>0</v>
      </c>
      <c r="BT48" s="178">
        <v>0</v>
      </c>
      <c r="BU48" s="178">
        <v>0</v>
      </c>
      <c r="BV48" s="178">
        <v>0</v>
      </c>
      <c r="BW48" s="178">
        <v>0</v>
      </c>
      <c r="BX48" s="178">
        <v>0</v>
      </c>
      <c r="BY48" s="178">
        <v>0</v>
      </c>
      <c r="BZ48" s="178">
        <v>0</v>
      </c>
      <c r="CA48" s="178">
        <v>0</v>
      </c>
      <c r="CB48" s="178">
        <v>0</v>
      </c>
      <c r="CC48" s="178">
        <v>0</v>
      </c>
      <c r="CD48" s="178">
        <v>0</v>
      </c>
      <c r="CE48" s="178">
        <v>0</v>
      </c>
      <c r="CF48" s="178">
        <v>0</v>
      </c>
      <c r="CG48" s="178">
        <v>0</v>
      </c>
      <c r="CH48" s="178">
        <v>0</v>
      </c>
      <c r="CI48" s="178">
        <v>0</v>
      </c>
      <c r="CJ48" s="178">
        <v>0</v>
      </c>
      <c r="CK48" s="178">
        <v>0</v>
      </c>
      <c r="CL48" s="178">
        <v>0</v>
      </c>
      <c r="CM48" s="178">
        <v>0</v>
      </c>
      <c r="CN48" s="178">
        <v>0</v>
      </c>
      <c r="CO48" s="178">
        <v>0</v>
      </c>
      <c r="CP48" s="178">
        <v>0</v>
      </c>
    </row>
    <row r="49" spans="2:95" ht="37.9" customHeight="1" x14ac:dyDescent="0.35">
      <c r="B49" s="342" t="s">
        <v>94</v>
      </c>
      <c r="C49" s="304"/>
      <c r="D49" s="304"/>
      <c r="E49" s="304"/>
      <c r="F49" s="304"/>
      <c r="G49" s="70">
        <v>0</v>
      </c>
      <c r="H49" s="70">
        <v>0</v>
      </c>
      <c r="I49" s="70">
        <v>3093.4259999999999</v>
      </c>
      <c r="J49" s="70">
        <v>3049.9349999999999</v>
      </c>
      <c r="K49" s="70">
        <v>3030.864</v>
      </c>
      <c r="L49" s="70">
        <v>3052.806</v>
      </c>
      <c r="M49" s="70">
        <v>3049.8760000000002</v>
      </c>
      <c r="N49" s="70">
        <v>2868.4279999999999</v>
      </c>
      <c r="O49" s="70">
        <v>2790.32</v>
      </c>
      <c r="P49" s="70">
        <v>2800.6970000000001</v>
      </c>
      <c r="Q49" s="70">
        <v>2739.9360000000001</v>
      </c>
      <c r="R49" s="70">
        <v>2766.7530000000002</v>
      </c>
      <c r="S49" s="70">
        <v>2753.038</v>
      </c>
      <c r="T49" s="70">
        <v>2779.011</v>
      </c>
      <c r="U49" s="70">
        <v>2761.4639999999999</v>
      </c>
      <c r="V49" s="70">
        <v>2788.636</v>
      </c>
      <c r="W49" s="70">
        <v>2782.0210000000002</v>
      </c>
      <c r="X49" s="70">
        <v>2759.0479999999998</v>
      </c>
      <c r="Y49" s="70">
        <v>2720.2510000000002</v>
      </c>
      <c r="Z49" s="70">
        <v>2746.5909999999999</v>
      </c>
      <c r="AA49" s="70">
        <v>2737.7779999999998</v>
      </c>
      <c r="AB49" s="70">
        <v>2749.84</v>
      </c>
      <c r="AC49" s="70">
        <v>2785.6849999999999</v>
      </c>
      <c r="AD49" s="70">
        <v>2799.2719999999999</v>
      </c>
      <c r="AE49" s="70">
        <v>2784.1610000000001</v>
      </c>
      <c r="AF49" s="70">
        <v>2764.4360000000001</v>
      </c>
      <c r="AG49" s="70">
        <v>2753.444</v>
      </c>
      <c r="AH49" s="70">
        <v>2764.375</v>
      </c>
      <c r="AI49" s="70">
        <v>2769.2469999999998</v>
      </c>
      <c r="AJ49" s="70">
        <v>2716.5880000000002</v>
      </c>
      <c r="AK49" s="70">
        <v>2677.7510000000002</v>
      </c>
      <c r="AL49" s="70">
        <v>2653.9659999999999</v>
      </c>
      <c r="AM49" s="70">
        <v>2785.6849999999999</v>
      </c>
      <c r="AN49" s="70">
        <v>2679.0189999999998</v>
      </c>
      <c r="AO49" s="70">
        <v>2693.23758185</v>
      </c>
      <c r="AP49" s="70">
        <v>2711.3980000000001</v>
      </c>
      <c r="AQ49" s="70">
        <v>2730.4702222346</v>
      </c>
      <c r="AR49" s="70">
        <v>2730.4702222299998</v>
      </c>
      <c r="AS49" s="70">
        <v>2784</v>
      </c>
      <c r="AT49" s="70">
        <v>2808.7370000000001</v>
      </c>
      <c r="AU49" s="70">
        <v>2796</v>
      </c>
      <c r="AV49" s="70">
        <v>2779.5848503299999</v>
      </c>
      <c r="AW49" s="70">
        <v>2805.2517325900003</v>
      </c>
      <c r="AX49" s="70">
        <v>2813.6087632599997</v>
      </c>
      <c r="AY49" s="70">
        <v>2881.85504833</v>
      </c>
      <c r="AZ49" s="70">
        <v>2874.2700827100002</v>
      </c>
      <c r="BA49" s="70">
        <v>2886.6276447200003</v>
      </c>
      <c r="BB49" s="178">
        <v>2847.4747059900001</v>
      </c>
      <c r="BC49" s="178">
        <v>2800.6975132800003</v>
      </c>
      <c r="BD49" s="178">
        <v>2782.3582854800002</v>
      </c>
      <c r="BE49" s="178">
        <v>2779.0709356399998</v>
      </c>
      <c r="BF49" s="178">
        <v>2777.12946289</v>
      </c>
      <c r="BG49" s="178">
        <v>2776.6735170500001</v>
      </c>
      <c r="BH49" s="178">
        <v>2737.2831396199999</v>
      </c>
      <c r="BI49" s="178">
        <v>2739.5603971</v>
      </c>
      <c r="BJ49" s="178">
        <v>2754.3743687599999</v>
      </c>
      <c r="BK49" s="178">
        <v>2767.0495016999998</v>
      </c>
      <c r="BL49" s="178">
        <v>2768.07928219</v>
      </c>
      <c r="BM49" s="178">
        <v>2749.02663226</v>
      </c>
      <c r="BN49" s="178">
        <v>2737.7381457600004</v>
      </c>
      <c r="BO49" s="178">
        <v>2727.2231307700004</v>
      </c>
      <c r="BP49" s="178">
        <v>2753.0479048000002</v>
      </c>
      <c r="BQ49" s="178">
        <v>2724.1128034399999</v>
      </c>
      <c r="BR49" s="178">
        <v>2712.82407169</v>
      </c>
      <c r="BS49" s="178">
        <v>2701.8135936200001</v>
      </c>
      <c r="BT49" s="178">
        <v>2726.3903045500001</v>
      </c>
      <c r="BU49" s="178">
        <v>2718.9449085199999</v>
      </c>
      <c r="BV49" s="178">
        <v>2738.6100994000003</v>
      </c>
      <c r="BW49" s="178">
        <v>2724.90508843</v>
      </c>
      <c r="BX49" s="178">
        <v>2712.52763602</v>
      </c>
      <c r="BY49" s="178">
        <v>2785.6848648700002</v>
      </c>
      <c r="BZ49" s="178">
        <v>2701.18017405</v>
      </c>
      <c r="CA49" s="178">
        <v>2704.4085060699999</v>
      </c>
      <c r="CB49" s="178">
        <v>2732.5498579199998</v>
      </c>
      <c r="CC49" s="178">
        <v>2786.0608638599997</v>
      </c>
      <c r="CD49" s="178">
        <v>2809.03474005</v>
      </c>
      <c r="CE49" s="178">
        <v>2787.03139831</v>
      </c>
      <c r="CF49" s="178">
        <v>2806.7373424100001</v>
      </c>
      <c r="CG49" s="178">
        <v>2822.6592552399998</v>
      </c>
      <c r="CH49" s="178">
        <v>2852.36670693</v>
      </c>
      <c r="CI49" s="178">
        <v>2849.1783288900001</v>
      </c>
      <c r="CJ49" s="178">
        <v>2865.0012776199997</v>
      </c>
      <c r="CK49" s="178">
        <v>2806.0636712</v>
      </c>
      <c r="CL49" s="178">
        <v>2847.3564832500001</v>
      </c>
      <c r="CM49" s="178">
        <v>2858.6050456799999</v>
      </c>
      <c r="CN49" s="178">
        <v>2825.6701367999999</v>
      </c>
      <c r="CO49" s="178">
        <v>2827.05641638</v>
      </c>
      <c r="CP49" s="178">
        <v>9155.45875935</v>
      </c>
    </row>
    <row r="50" spans="2:95" s="121" customFormat="1" ht="37.9" customHeight="1" x14ac:dyDescent="0.4">
      <c r="B50" s="135"/>
      <c r="C50" s="136" t="s">
        <v>48</v>
      </c>
      <c r="D50" s="137"/>
      <c r="E50" s="138"/>
      <c r="F50" s="138"/>
      <c r="G50" s="139">
        <v>0</v>
      </c>
      <c r="H50" s="139">
        <v>0</v>
      </c>
      <c r="I50" s="139">
        <v>3093.4259999999999</v>
      </c>
      <c r="J50" s="139">
        <v>3049.9349999999999</v>
      </c>
      <c r="K50" s="139">
        <v>3030.864</v>
      </c>
      <c r="L50" s="139">
        <v>3052.806</v>
      </c>
      <c r="M50" s="139">
        <v>3049.8760000000002</v>
      </c>
      <c r="N50" s="139">
        <v>2868.4279999999999</v>
      </c>
      <c r="O50" s="139">
        <v>2790.32</v>
      </c>
      <c r="P50" s="139">
        <v>2800.6970000000001</v>
      </c>
      <c r="Q50" s="139">
        <v>2739.9360000000001</v>
      </c>
      <c r="R50" s="139">
        <v>2766.7530000000002</v>
      </c>
      <c r="S50" s="139">
        <v>2753.038</v>
      </c>
      <c r="T50" s="139">
        <v>2779.011</v>
      </c>
      <c r="U50" s="139">
        <v>2761.4639999999999</v>
      </c>
      <c r="V50" s="139">
        <v>2788.636</v>
      </c>
      <c r="W50" s="139">
        <v>2782.0210000000002</v>
      </c>
      <c r="X50" s="139">
        <v>2759.0479999999998</v>
      </c>
      <c r="Y50" s="139">
        <v>2720.2510000000002</v>
      </c>
      <c r="Z50" s="139">
        <v>2746.5909999999999</v>
      </c>
      <c r="AA50" s="139">
        <v>2737.7779999999998</v>
      </c>
      <c r="AB50" s="139">
        <v>2749.84</v>
      </c>
      <c r="AC50" s="139">
        <v>2785.6849999999999</v>
      </c>
      <c r="AD50" s="139">
        <v>2799.2719999999999</v>
      </c>
      <c r="AE50" s="139">
        <v>2784.1610000000001</v>
      </c>
      <c r="AF50" s="139">
        <v>2764.4360000000001</v>
      </c>
      <c r="AG50" s="139">
        <v>2753.444</v>
      </c>
      <c r="AH50" s="139">
        <v>2764.375</v>
      </c>
      <c r="AI50" s="139">
        <v>2769.2469999999998</v>
      </c>
      <c r="AJ50" s="139">
        <v>2716.5880000000002</v>
      </c>
      <c r="AK50" s="139">
        <v>2677.7510000000002</v>
      </c>
      <c r="AL50" s="139">
        <v>2653.9659999999999</v>
      </c>
      <c r="AM50" s="139">
        <v>2785.6849999999999</v>
      </c>
      <c r="AN50" s="139">
        <v>2679.0189999999998</v>
      </c>
      <c r="AO50" s="139">
        <v>2693.23758185</v>
      </c>
      <c r="AP50" s="139">
        <v>2711.3980000000001</v>
      </c>
      <c r="AQ50" s="139">
        <v>2730.4702222346</v>
      </c>
      <c r="AR50" s="139">
        <v>2730.4702222299998</v>
      </c>
      <c r="AS50" s="139">
        <v>2784</v>
      </c>
      <c r="AT50" s="139">
        <v>2808.7370000000001</v>
      </c>
      <c r="AU50" s="139">
        <v>2796</v>
      </c>
      <c r="AV50" s="139">
        <v>2779.5848503299999</v>
      </c>
      <c r="AW50" s="139">
        <v>2805.2517325900003</v>
      </c>
      <c r="AX50" s="139">
        <v>2813.6087632599997</v>
      </c>
      <c r="AY50" s="139">
        <v>2881.85504833</v>
      </c>
      <c r="AZ50" s="139">
        <v>2874.2700827100002</v>
      </c>
      <c r="BA50" s="139">
        <v>2886.6276447200003</v>
      </c>
      <c r="BB50" s="139">
        <v>2847.4747059900001</v>
      </c>
      <c r="BC50" s="139">
        <v>2800.6975132800003</v>
      </c>
      <c r="BD50" s="139">
        <v>2782.3582854800002</v>
      </c>
      <c r="BE50" s="139">
        <v>2779.0709356399998</v>
      </c>
      <c r="BF50" s="139">
        <v>2777.12946289</v>
      </c>
      <c r="BG50" s="139">
        <v>2776.6735170500001</v>
      </c>
      <c r="BH50" s="139">
        <v>2737.2831396199999</v>
      </c>
      <c r="BI50" s="139">
        <v>2739.5603971</v>
      </c>
      <c r="BJ50" s="139">
        <v>2754.3743687599999</v>
      </c>
      <c r="BK50" s="139">
        <v>2767.0495016999998</v>
      </c>
      <c r="BL50" s="139">
        <v>2768.07928219</v>
      </c>
      <c r="BM50" s="139">
        <v>2749.02663226</v>
      </c>
      <c r="BN50" s="139">
        <v>2737.7381457600004</v>
      </c>
      <c r="BO50" s="139">
        <v>2727.2231307700004</v>
      </c>
      <c r="BP50" s="139">
        <v>2753.0479048000002</v>
      </c>
      <c r="BQ50" s="139">
        <v>2724.1128034399999</v>
      </c>
      <c r="BR50" s="139">
        <v>2712.82407169</v>
      </c>
      <c r="BS50" s="139">
        <v>2701.8135936200001</v>
      </c>
      <c r="BT50" s="139">
        <v>2726.3903045500001</v>
      </c>
      <c r="BU50" s="139">
        <v>2718.9449085199999</v>
      </c>
      <c r="BV50" s="139">
        <v>2738.6100994000003</v>
      </c>
      <c r="BW50" s="178">
        <v>2724.90508843</v>
      </c>
      <c r="BX50" s="178">
        <v>2712.52763602</v>
      </c>
      <c r="BY50" s="178">
        <v>2785.6848648700002</v>
      </c>
      <c r="BZ50" s="178">
        <v>2701.18017405</v>
      </c>
      <c r="CA50" s="178">
        <v>2704.4085060699999</v>
      </c>
      <c r="CB50" s="178">
        <v>2732.5498579199998</v>
      </c>
      <c r="CC50" s="178">
        <v>2786.0608638599997</v>
      </c>
      <c r="CD50" s="178">
        <v>2809.03474005</v>
      </c>
      <c r="CE50" s="178">
        <v>2787.03139831</v>
      </c>
      <c r="CF50" s="178">
        <v>2806.7373424100001</v>
      </c>
      <c r="CG50" s="178">
        <v>2822.6592552399998</v>
      </c>
      <c r="CH50" s="178">
        <v>2852.36670693</v>
      </c>
      <c r="CI50" s="178">
        <v>2849.1783288900001</v>
      </c>
      <c r="CJ50" s="178">
        <v>2865.0012776199997</v>
      </c>
      <c r="CK50" s="178">
        <v>2806.0636712</v>
      </c>
      <c r="CL50" s="178">
        <v>2847.3564832500001</v>
      </c>
      <c r="CM50" s="178">
        <v>2858.6050456799999</v>
      </c>
      <c r="CN50" s="178">
        <v>2825.6701367999999</v>
      </c>
      <c r="CO50" s="178">
        <v>2827.05641638</v>
      </c>
      <c r="CP50" s="178">
        <v>9155.45875935</v>
      </c>
    </row>
    <row r="51" spans="2:95" ht="37.9" customHeight="1" x14ac:dyDescent="0.35">
      <c r="B51" s="342" t="s">
        <v>136</v>
      </c>
      <c r="C51" s="304"/>
      <c r="D51" s="304"/>
      <c r="E51" s="304"/>
      <c r="F51" s="304"/>
      <c r="G51" s="76">
        <v>2977.02</v>
      </c>
      <c r="H51" s="76">
        <v>782.15</v>
      </c>
      <c r="I51" s="76">
        <v>4708.9334042553191</v>
      </c>
      <c r="J51" s="76">
        <v>8133.9510558640368</v>
      </c>
      <c r="K51" s="76">
        <v>2690.9189734679676</v>
      </c>
      <c r="L51" s="76">
        <v>6524.7127386139155</v>
      </c>
      <c r="M51" s="76">
        <v>5960.721669231033</v>
      </c>
      <c r="N51" s="76">
        <v>2838.4387250616437</v>
      </c>
      <c r="O51" s="76">
        <v>2948.9235419148595</v>
      </c>
      <c r="P51" s="76">
        <v>2456.6838060388268</v>
      </c>
      <c r="Q51" s="76">
        <v>1969.9215532561982</v>
      </c>
      <c r="R51" s="76">
        <v>1913.5674557185218</v>
      </c>
      <c r="S51" s="76">
        <v>2196.3629144940519</v>
      </c>
      <c r="T51" s="76">
        <v>2163.2207024268541</v>
      </c>
      <c r="U51" s="76">
        <v>2066.3160175864068</v>
      </c>
      <c r="V51" s="76">
        <v>2199.3450979333884</v>
      </c>
      <c r="W51" s="76">
        <v>2147.2802252731663</v>
      </c>
      <c r="X51" s="76">
        <v>2140.5412451928482</v>
      </c>
      <c r="Y51" s="76">
        <v>2167.0952837963209</v>
      </c>
      <c r="Z51" s="76">
        <v>2275.5160994927683</v>
      </c>
      <c r="AA51" s="76">
        <v>2125.4436151200011</v>
      </c>
      <c r="AB51" s="76">
        <v>2138.437894302152</v>
      </c>
      <c r="AC51" s="76">
        <v>2170.8183565671902</v>
      </c>
      <c r="AD51" s="76">
        <v>2463.1188080995721</v>
      </c>
      <c r="AE51" s="76">
        <v>2203.3619054054225</v>
      </c>
      <c r="AF51" s="76">
        <v>2472.1901361768128</v>
      </c>
      <c r="AG51" s="76">
        <v>2386.3938689571378</v>
      </c>
      <c r="AH51" s="76">
        <v>1593.2166036372141</v>
      </c>
      <c r="AI51" s="76">
        <v>981.38190803026316</v>
      </c>
      <c r="AJ51" s="76">
        <v>964.46683273636199</v>
      </c>
      <c r="AK51" s="76">
        <v>675.04505533064003</v>
      </c>
      <c r="AL51" s="76">
        <v>586.86547286560358</v>
      </c>
      <c r="AM51" s="76">
        <v>1009.6454918939339</v>
      </c>
      <c r="AN51" s="76">
        <v>1105.226264004765</v>
      </c>
      <c r="AO51" s="76">
        <v>1107.1029281861474</v>
      </c>
      <c r="AP51" s="76">
        <v>1135.5055943753334</v>
      </c>
      <c r="AQ51" s="76">
        <v>1273.2613553866181</v>
      </c>
      <c r="AR51" s="76">
        <v>1152.4204526115409</v>
      </c>
      <c r="AS51" s="76">
        <v>1050.8583563938466</v>
      </c>
      <c r="AT51" s="76">
        <v>854.36174538717933</v>
      </c>
      <c r="AU51" s="76">
        <v>617.5589979246962</v>
      </c>
      <c r="AV51" s="76">
        <v>645.09722294343658</v>
      </c>
      <c r="AW51" s="76">
        <v>663.2911088205484</v>
      </c>
      <c r="AX51" s="76">
        <v>490.08253911752649</v>
      </c>
      <c r="AY51" s="76">
        <v>293.08481179112505</v>
      </c>
      <c r="AZ51" s="76">
        <v>669.81840009378504</v>
      </c>
      <c r="BA51" s="76">
        <v>661.40353611315561</v>
      </c>
      <c r="BB51" s="76">
        <v>479.95056744253731</v>
      </c>
      <c r="BC51" s="76">
        <v>478.25085561924448</v>
      </c>
      <c r="BD51" s="76">
        <v>464.50873412062691</v>
      </c>
      <c r="BE51" s="76">
        <v>647.61466800701396</v>
      </c>
      <c r="BF51" s="76">
        <v>403.41862084842023</v>
      </c>
      <c r="BG51" s="76">
        <v>258.40149826215958</v>
      </c>
      <c r="BH51" s="76">
        <v>245.35624461968672</v>
      </c>
      <c r="BI51" s="76">
        <v>315.92708883075136</v>
      </c>
      <c r="BJ51" s="76">
        <v>323.92657265260618</v>
      </c>
      <c r="BK51" s="76">
        <v>325.8992316108563</v>
      </c>
      <c r="BL51" s="76">
        <v>214.15376392808918</v>
      </c>
      <c r="BM51" s="76">
        <v>30.772405111712299</v>
      </c>
      <c r="BN51" s="76">
        <v>296.13114452167218</v>
      </c>
      <c r="BO51" s="76">
        <v>226.58339769243673</v>
      </c>
      <c r="BP51" s="76">
        <v>242.60699017940954</v>
      </c>
      <c r="BQ51" s="76">
        <v>257.43798832563886</v>
      </c>
      <c r="BR51" s="76">
        <v>62.134121563567462</v>
      </c>
      <c r="BS51" s="76">
        <v>81.33485969655284</v>
      </c>
      <c r="BT51" s="76">
        <v>57.625079928071102</v>
      </c>
      <c r="BU51" s="76">
        <v>4.0521104973344215</v>
      </c>
      <c r="BV51" s="76">
        <v>257.66947581440616</v>
      </c>
      <c r="BW51" s="76">
        <v>93.805287467212565</v>
      </c>
      <c r="BX51" s="76">
        <v>4.1490034089874825</v>
      </c>
      <c r="BY51" s="76">
        <v>16.078239304730232</v>
      </c>
      <c r="BZ51" s="76">
        <v>20.180579901694273</v>
      </c>
      <c r="CA51" s="76">
        <v>20.751141141662174</v>
      </c>
      <c r="CB51" s="76">
        <v>21.276220396838198</v>
      </c>
      <c r="CC51" s="76">
        <v>6.9717730628985919</v>
      </c>
      <c r="CD51" s="76">
        <v>6.8444534808604658</v>
      </c>
      <c r="CE51" s="76">
        <v>6.933644098530749</v>
      </c>
      <c r="CF51" s="76">
        <v>6.8292929335466397</v>
      </c>
      <c r="CG51" s="76">
        <v>6.6964481364643689</v>
      </c>
      <c r="CH51" s="76">
        <v>18.499773074043787</v>
      </c>
      <c r="CI51" s="76">
        <v>18.412527087629314</v>
      </c>
      <c r="CJ51" s="76">
        <v>17.69876066699544</v>
      </c>
      <c r="CK51" s="76">
        <v>17.046449578389911</v>
      </c>
      <c r="CL51" s="76">
        <v>17.153692413219233</v>
      </c>
      <c r="CM51" s="76">
        <v>11.036228420953194</v>
      </c>
      <c r="CN51" s="76">
        <v>10.658749575229649</v>
      </c>
      <c r="CO51" s="76">
        <v>10.601865573569285</v>
      </c>
      <c r="CP51" s="76">
        <v>10.648778010958267</v>
      </c>
    </row>
    <row r="52" spans="2:95" s="38" customFormat="1" ht="37.9" customHeight="1" x14ac:dyDescent="0.35">
      <c r="B52" s="203"/>
      <c r="C52" s="96" t="s">
        <v>19</v>
      </c>
      <c r="D52" s="97"/>
      <c r="E52" s="97"/>
      <c r="F52" s="97"/>
      <c r="G52" s="204">
        <v>80614.756204595309</v>
      </c>
      <c r="H52" s="204">
        <v>86600.201080873681</v>
      </c>
      <c r="I52" s="204">
        <v>99264.983705221312</v>
      </c>
      <c r="J52" s="204">
        <v>118623.79131808027</v>
      </c>
      <c r="K52" s="204">
        <v>118642.41219775424</v>
      </c>
      <c r="L52" s="204">
        <v>126118.7451809784</v>
      </c>
      <c r="M52" s="204">
        <v>123548.3294266446</v>
      </c>
      <c r="N52" s="204">
        <v>129735.72298732007</v>
      </c>
      <c r="O52" s="204">
        <v>135723.79442851109</v>
      </c>
      <c r="P52" s="204">
        <v>134755.38625316753</v>
      </c>
      <c r="Q52" s="204">
        <v>132755.51656197847</v>
      </c>
      <c r="R52" s="204">
        <v>132862.9881064744</v>
      </c>
      <c r="S52" s="204">
        <v>133610.32058423595</v>
      </c>
      <c r="T52" s="204">
        <v>134599.76346796963</v>
      </c>
      <c r="U52" s="204">
        <v>134511.08556621429</v>
      </c>
      <c r="V52" s="204">
        <v>133982.39964732158</v>
      </c>
      <c r="W52" s="204">
        <v>134206.82673208139</v>
      </c>
      <c r="X52" s="204">
        <v>136620.63006376105</v>
      </c>
      <c r="Y52" s="204">
        <v>137746.83085995214</v>
      </c>
      <c r="Z52" s="204">
        <v>142607.73873493815</v>
      </c>
      <c r="AA52" s="204">
        <v>143400.84274850908</v>
      </c>
      <c r="AB52" s="204">
        <v>146868.50621490038</v>
      </c>
      <c r="AC52" s="204">
        <v>151312.10414189831</v>
      </c>
      <c r="AD52" s="204">
        <v>153756.12757364797</v>
      </c>
      <c r="AE52" s="204">
        <v>150684.22591020382</v>
      </c>
      <c r="AF52" s="204">
        <v>158696.56000691201</v>
      </c>
      <c r="AG52" s="204">
        <v>159699.9232072655</v>
      </c>
      <c r="AH52" s="204">
        <v>159721.93687140985</v>
      </c>
      <c r="AI52" s="204">
        <v>162182.1831943625</v>
      </c>
      <c r="AJ52" s="204">
        <v>159797.69646452501</v>
      </c>
      <c r="AK52" s="204">
        <v>154479.66807146193</v>
      </c>
      <c r="AL52" s="204">
        <v>158283.37159373704</v>
      </c>
      <c r="AM52" s="204">
        <v>161235.38188886872</v>
      </c>
      <c r="AN52" s="204">
        <v>162095.01424169616</v>
      </c>
      <c r="AO52" s="204">
        <v>166311.81936165853</v>
      </c>
      <c r="AP52" s="204">
        <v>167877.63056233915</v>
      </c>
      <c r="AQ52" s="204">
        <v>168523.86791138296</v>
      </c>
      <c r="AR52" s="204">
        <v>170281.75892538432</v>
      </c>
      <c r="AS52" s="204">
        <v>174339.98121758361</v>
      </c>
      <c r="AT52" s="204">
        <v>174939.17870806661</v>
      </c>
      <c r="AU52" s="204">
        <v>175911.28033333379</v>
      </c>
      <c r="AV52" s="204">
        <v>173208.73991997531</v>
      </c>
      <c r="AW52" s="204">
        <v>176398.82011410099</v>
      </c>
      <c r="AX52" s="204">
        <v>180621.90046118342</v>
      </c>
      <c r="AY52" s="204">
        <v>183389.95213330962</v>
      </c>
      <c r="AZ52" s="204">
        <v>181396.54523254704</v>
      </c>
      <c r="BA52" s="204">
        <v>184684.6493130138</v>
      </c>
      <c r="BB52" s="204">
        <v>183827.91832137064</v>
      </c>
      <c r="BC52" s="204">
        <v>182547.48276250507</v>
      </c>
      <c r="BD52" s="204">
        <v>179728.14876538821</v>
      </c>
      <c r="BE52" s="204">
        <v>180830.62785025244</v>
      </c>
      <c r="BF52" s="204">
        <v>181303.545832278</v>
      </c>
      <c r="BG52" s="204">
        <v>179166.39196353423</v>
      </c>
      <c r="BH52" s="204">
        <v>178334.56323253099</v>
      </c>
      <c r="BI52" s="204">
        <v>183517.72437287681</v>
      </c>
      <c r="BJ52" s="204">
        <v>186275.17282163238</v>
      </c>
      <c r="BK52" s="204">
        <v>190249.73365910683</v>
      </c>
      <c r="BL52" s="204">
        <v>193823.21195552783</v>
      </c>
      <c r="BM52" s="204">
        <v>190464.887410561</v>
      </c>
      <c r="BN52" s="204">
        <v>189722.51989232792</v>
      </c>
      <c r="BO52" s="204">
        <v>189250.55522442132</v>
      </c>
      <c r="BP52" s="204">
        <v>195543.21734929646</v>
      </c>
      <c r="BQ52" s="204">
        <v>197522.25196597716</v>
      </c>
      <c r="BR52" s="204">
        <v>196288.50593038491</v>
      </c>
      <c r="BS52" s="204">
        <v>197137.77502198858</v>
      </c>
      <c r="BT52" s="204">
        <v>201951.4668895886</v>
      </c>
      <c r="BU52" s="204">
        <v>201355.93055129435</v>
      </c>
      <c r="BV52" s="204">
        <v>202872.41896119592</v>
      </c>
      <c r="BW52" s="204">
        <v>207763.9981369306</v>
      </c>
      <c r="BX52" s="204">
        <v>202827.64807280383</v>
      </c>
      <c r="BY52" s="204">
        <v>183755.1550677504</v>
      </c>
      <c r="BZ52" s="204">
        <v>192436.55004848258</v>
      </c>
      <c r="CA52" s="204">
        <v>194860.74374201367</v>
      </c>
      <c r="CB52" s="204">
        <v>199286.21440599381</v>
      </c>
      <c r="CC52" s="204">
        <v>201769.56710780997</v>
      </c>
      <c r="CD52" s="204">
        <v>202956.20196323804</v>
      </c>
      <c r="CE52" s="204">
        <v>200167.82862072988</v>
      </c>
      <c r="CF52" s="204">
        <v>202622.06647979596</v>
      </c>
      <c r="CG52" s="204">
        <v>206525.69005532569</v>
      </c>
      <c r="CH52" s="204">
        <v>209245.88280743841</v>
      </c>
      <c r="CI52" s="204">
        <v>213630.70820242303</v>
      </c>
      <c r="CJ52" s="204">
        <v>212105.78046780531</v>
      </c>
      <c r="CK52" s="204">
        <v>205999.53603310185</v>
      </c>
      <c r="CL52" s="204">
        <v>208412.07315358368</v>
      </c>
      <c r="CM52" s="204">
        <v>206291.54761081902</v>
      </c>
      <c r="CN52" s="204">
        <v>207865.59341301175</v>
      </c>
      <c r="CO52" s="204">
        <v>208700.07158234812</v>
      </c>
      <c r="CP52" s="204">
        <v>216653.25948832501</v>
      </c>
    </row>
    <row r="53" spans="2:95" s="38" customFormat="1" ht="5.25" customHeight="1" x14ac:dyDescent="0.35">
      <c r="B53" s="4"/>
      <c r="C53" s="55"/>
      <c r="D53" s="56"/>
      <c r="E53" s="56"/>
      <c r="F53" s="56"/>
      <c r="G53" s="57"/>
      <c r="H53" s="57"/>
      <c r="I53" s="57"/>
      <c r="J53" s="57"/>
      <c r="K53" s="57"/>
      <c r="L53" s="57"/>
      <c r="M53" s="57"/>
    </row>
    <row r="54" spans="2:95" s="38" customFormat="1" ht="15.5" x14ac:dyDescent="0.35">
      <c r="B54" s="118" t="s">
        <v>192</v>
      </c>
      <c r="C54" s="55"/>
      <c r="D54" s="56"/>
      <c r="E54" s="56"/>
      <c r="F54" s="56"/>
      <c r="G54" s="57"/>
      <c r="H54" s="57"/>
      <c r="I54" s="57"/>
      <c r="J54" s="57"/>
      <c r="K54" s="57"/>
      <c r="L54" s="57"/>
      <c r="M54" s="57"/>
    </row>
    <row r="55" spans="2:95" s="116" customFormat="1" ht="16.5" x14ac:dyDescent="0.35">
      <c r="B55" s="118" t="s">
        <v>193</v>
      </c>
      <c r="C55" s="175"/>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4"/>
      <c r="BR55" s="104"/>
      <c r="BS55" s="104"/>
      <c r="BT55" s="104"/>
      <c r="BU55" s="104"/>
      <c r="BV55" s="104"/>
      <c r="BW55" s="104"/>
      <c r="BX55" s="104"/>
      <c r="BY55" s="104"/>
      <c r="BZ55" s="104"/>
    </row>
    <row r="56" spans="2:95" x14ac:dyDescent="0.35">
      <c r="BW56" s="262"/>
      <c r="BX56" s="262"/>
      <c r="BY56" s="262"/>
      <c r="BZ56" s="262"/>
      <c r="CA56" s="262"/>
      <c r="CB56" s="262"/>
      <c r="CC56" s="262"/>
      <c r="CD56" s="262"/>
      <c r="CE56" s="262"/>
      <c r="CF56" s="262"/>
      <c r="CG56" s="262"/>
      <c r="CH56" s="262"/>
      <c r="CI56" s="262"/>
      <c r="CJ56" s="262"/>
      <c r="CK56" s="262"/>
      <c r="CL56" s="262"/>
      <c r="CM56" s="262"/>
      <c r="CN56" s="262"/>
      <c r="CO56" s="262"/>
      <c r="CP56" s="262"/>
      <c r="CQ56" s="262"/>
    </row>
    <row r="57" spans="2:95" x14ac:dyDescent="0.35">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W57" s="262"/>
      <c r="BX57" s="262"/>
      <c r="BY57" s="262"/>
      <c r="BZ57" s="262"/>
      <c r="CA57" s="262"/>
      <c r="CB57" s="262"/>
      <c r="CC57" s="262"/>
      <c r="CD57" s="262"/>
      <c r="CE57" s="262"/>
      <c r="CF57" s="262"/>
      <c r="CG57" s="262"/>
      <c r="CH57" s="262"/>
      <c r="CI57" s="262"/>
      <c r="CJ57" s="262"/>
      <c r="CK57" s="262"/>
      <c r="CL57" s="262"/>
      <c r="CM57" s="262"/>
      <c r="CN57" s="262"/>
      <c r="CO57" s="262"/>
      <c r="CP57" s="262"/>
    </row>
    <row r="58" spans="2:95" x14ac:dyDescent="0.35">
      <c r="BW58" s="262"/>
      <c r="BX58" s="262"/>
      <c r="BY58" s="262"/>
      <c r="BZ58" s="262"/>
      <c r="CA58" s="262"/>
      <c r="CB58" s="262"/>
      <c r="CC58" s="262"/>
      <c r="CD58" s="262"/>
      <c r="CE58" s="262"/>
      <c r="CF58" s="262"/>
      <c r="CG58" s="262"/>
      <c r="CH58" s="262"/>
      <c r="CI58" s="262"/>
      <c r="CJ58" s="262"/>
      <c r="CK58" s="262"/>
      <c r="CL58" s="262"/>
      <c r="CM58" s="262"/>
      <c r="CN58" s="262"/>
      <c r="CO58" s="262"/>
      <c r="CP58" s="262"/>
    </row>
    <row r="59" spans="2:95" s="242" customFormat="1" x14ac:dyDescent="0.35">
      <c r="BW59" s="262"/>
      <c r="BX59" s="262"/>
      <c r="BY59" s="262"/>
      <c r="BZ59" s="262"/>
      <c r="CA59" s="262"/>
      <c r="CB59" s="262"/>
      <c r="CC59" s="262"/>
      <c r="CD59" s="262"/>
      <c r="CE59" s="262"/>
      <c r="CF59" s="262"/>
      <c r="CG59" s="262"/>
      <c r="CH59" s="262"/>
      <c r="CI59" s="262"/>
      <c r="CJ59" s="262"/>
      <c r="CK59" s="262"/>
      <c r="CL59" s="262"/>
      <c r="CM59" s="262"/>
      <c r="CN59" s="262"/>
      <c r="CO59" s="262"/>
      <c r="CP59" s="262"/>
    </row>
    <row r="60" spans="2:95" s="242" customFormat="1" x14ac:dyDescent="0.35">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2"/>
      <c r="CP60" s="262"/>
    </row>
    <row r="61" spans="2:95" s="242" customFormat="1" x14ac:dyDescent="0.35">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row>
    <row r="62" spans="2:95" s="242" customFormat="1" x14ac:dyDescent="0.35">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row>
    <row r="63" spans="2:95" s="242" customFormat="1" x14ac:dyDescent="0.35">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c r="CK63" s="262"/>
      <c r="CL63" s="262"/>
      <c r="CM63" s="262"/>
      <c r="CN63" s="262"/>
      <c r="CO63" s="262"/>
      <c r="CP63" s="262"/>
    </row>
    <row r="64" spans="2:95" s="242" customFormat="1" x14ac:dyDescent="0.35">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row>
    <row r="65" spans="7:94" s="242" customFormat="1" x14ac:dyDescent="0.35">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c r="AQ65" s="262"/>
      <c r="AR65" s="262"/>
      <c r="AS65" s="262"/>
      <c r="AT65" s="262"/>
      <c r="AU65" s="262"/>
      <c r="AV65" s="262"/>
      <c r="AW65" s="262"/>
      <c r="AX65" s="262"/>
      <c r="AY65" s="262"/>
      <c r="AZ65" s="262"/>
      <c r="BA65" s="262"/>
      <c r="BB65" s="262"/>
      <c r="BC65" s="262"/>
      <c r="BD65" s="262"/>
      <c r="BE65" s="262"/>
      <c r="BF65" s="262"/>
      <c r="BG65" s="262"/>
      <c r="BH65" s="262"/>
      <c r="BI65" s="262"/>
      <c r="BJ65" s="262"/>
      <c r="BK65" s="262"/>
      <c r="BL65" s="262"/>
      <c r="BM65" s="262"/>
      <c r="BN65" s="262"/>
      <c r="BO65" s="262"/>
      <c r="BP65" s="262"/>
      <c r="BQ65" s="262"/>
      <c r="BR65" s="262"/>
      <c r="BS65" s="262"/>
      <c r="BT65" s="262"/>
      <c r="BU65" s="262"/>
      <c r="BV65" s="262"/>
      <c r="BW65" s="262"/>
      <c r="BX65" s="262"/>
      <c r="BY65" s="262"/>
      <c r="BZ65" s="262"/>
      <c r="CA65" s="262"/>
      <c r="CB65" s="262"/>
      <c r="CC65" s="262"/>
      <c r="CD65" s="262"/>
      <c r="CE65" s="262"/>
      <c r="CF65" s="262"/>
      <c r="CG65" s="262"/>
      <c r="CH65" s="262"/>
      <c r="CI65" s="262"/>
      <c r="CJ65" s="262"/>
      <c r="CK65" s="262"/>
      <c r="CL65" s="262"/>
      <c r="CM65" s="262"/>
      <c r="CN65" s="262"/>
      <c r="CO65" s="262"/>
      <c r="CP65" s="262"/>
    </row>
    <row r="66" spans="7:94" s="242" customFormat="1" x14ac:dyDescent="0.35">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c r="CC66" s="262"/>
      <c r="CD66" s="262"/>
      <c r="CE66" s="262"/>
      <c r="CF66" s="262"/>
      <c r="CG66" s="262"/>
      <c r="CH66" s="262"/>
      <c r="CI66" s="262"/>
      <c r="CJ66" s="262"/>
      <c r="CK66" s="262"/>
      <c r="CL66" s="262"/>
      <c r="CM66" s="262"/>
      <c r="CN66" s="262"/>
      <c r="CO66" s="262"/>
      <c r="CP66" s="262"/>
    </row>
    <row r="67" spans="7:94" s="242" customFormat="1" x14ac:dyDescent="0.35">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2"/>
      <c r="BZ67" s="262"/>
      <c r="CA67" s="262"/>
      <c r="CB67" s="262"/>
      <c r="CC67" s="262"/>
      <c r="CD67" s="262"/>
      <c r="CE67" s="262"/>
      <c r="CF67" s="262"/>
      <c r="CG67" s="262"/>
      <c r="CH67" s="262"/>
      <c r="CI67" s="262"/>
      <c r="CJ67" s="262"/>
      <c r="CK67" s="262"/>
      <c r="CL67" s="262"/>
      <c r="CM67" s="262"/>
      <c r="CN67" s="262"/>
      <c r="CO67" s="262"/>
      <c r="CP67" s="262"/>
    </row>
    <row r="68" spans="7:94" s="242" customFormat="1" x14ac:dyDescent="0.35">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c r="CC68" s="262"/>
      <c r="CD68" s="262"/>
      <c r="CE68" s="262"/>
      <c r="CF68" s="262"/>
      <c r="CG68" s="262"/>
      <c r="CH68" s="262"/>
      <c r="CI68" s="262"/>
      <c r="CJ68" s="262"/>
      <c r="CK68" s="262"/>
      <c r="CL68" s="262"/>
      <c r="CM68" s="262"/>
      <c r="CN68" s="262"/>
      <c r="CO68" s="262"/>
      <c r="CP68" s="262"/>
    </row>
    <row r="69" spans="7:94" s="242" customFormat="1" x14ac:dyDescent="0.35">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c r="CC69" s="262"/>
      <c r="CD69" s="262"/>
      <c r="CE69" s="262"/>
      <c r="CF69" s="262"/>
      <c r="CG69" s="262"/>
      <c r="CH69" s="262"/>
      <c r="CI69" s="262"/>
      <c r="CJ69" s="262"/>
      <c r="CK69" s="262"/>
      <c r="CL69" s="262"/>
      <c r="CM69" s="262"/>
      <c r="CN69" s="262"/>
      <c r="CO69" s="262"/>
      <c r="CP69" s="262"/>
    </row>
    <row r="70" spans="7:94" s="242" customFormat="1" x14ac:dyDescent="0.35">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c r="BA70" s="262"/>
      <c r="BB70" s="262"/>
      <c r="BC70" s="262"/>
      <c r="BD70" s="262"/>
      <c r="BE70" s="262"/>
      <c r="BF70" s="262"/>
      <c r="BG70" s="262"/>
      <c r="BH70" s="262"/>
      <c r="BI70" s="262"/>
      <c r="BJ70" s="262"/>
      <c r="BK70" s="262"/>
      <c r="BL70" s="262"/>
      <c r="BM70" s="262"/>
      <c r="BN70" s="262"/>
      <c r="BO70" s="262"/>
      <c r="BP70" s="262"/>
      <c r="BQ70" s="262"/>
      <c r="BR70" s="262"/>
      <c r="BS70" s="262"/>
      <c r="BT70" s="262"/>
      <c r="BU70" s="262"/>
      <c r="BV70" s="262"/>
      <c r="BW70" s="262"/>
      <c r="BX70" s="262"/>
      <c r="BY70" s="262"/>
      <c r="BZ70" s="262"/>
      <c r="CA70" s="262"/>
      <c r="CB70" s="262"/>
      <c r="CC70" s="262"/>
      <c r="CD70" s="262"/>
      <c r="CE70" s="262"/>
      <c r="CF70" s="262"/>
      <c r="CG70" s="262"/>
      <c r="CH70" s="262"/>
      <c r="CI70" s="262"/>
      <c r="CJ70" s="262"/>
      <c r="CK70" s="262"/>
      <c r="CL70" s="262"/>
      <c r="CM70" s="262"/>
      <c r="CN70" s="262"/>
      <c r="CO70" s="262"/>
      <c r="CP70" s="262"/>
    </row>
    <row r="71" spans="7:94" s="242" customFormat="1" x14ac:dyDescent="0.35">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row>
    <row r="72" spans="7:94" s="242" customFormat="1" x14ac:dyDescent="0.35">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262"/>
      <c r="CF72" s="262"/>
      <c r="CG72" s="262"/>
      <c r="CH72" s="262"/>
      <c r="CI72" s="262"/>
      <c r="CJ72" s="262"/>
      <c r="CK72" s="262"/>
      <c r="CL72" s="262"/>
      <c r="CM72" s="262"/>
      <c r="CN72" s="262"/>
      <c r="CO72" s="262"/>
      <c r="CP72" s="262"/>
    </row>
    <row r="73" spans="7:94" s="242" customFormat="1" x14ac:dyDescent="0.35">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c r="BA73" s="262"/>
      <c r="BB73" s="262"/>
      <c r="BC73" s="262"/>
      <c r="BD73" s="262"/>
      <c r="BE73" s="262"/>
      <c r="BF73" s="262"/>
      <c r="BG73" s="262"/>
      <c r="BH73" s="262"/>
      <c r="BI73" s="262"/>
      <c r="BJ73" s="262"/>
      <c r="BK73" s="262"/>
      <c r="BL73" s="262"/>
      <c r="BM73" s="262"/>
      <c r="BN73" s="262"/>
      <c r="BO73" s="262"/>
      <c r="BP73" s="262"/>
      <c r="BQ73" s="262"/>
      <c r="BR73" s="262"/>
      <c r="BS73" s="262"/>
      <c r="BT73" s="262"/>
      <c r="BU73" s="262"/>
      <c r="BV73" s="262"/>
      <c r="BW73" s="262"/>
      <c r="BX73" s="262"/>
      <c r="BY73" s="262"/>
      <c r="BZ73" s="262"/>
      <c r="CA73" s="262"/>
      <c r="CB73" s="262"/>
      <c r="CC73" s="262"/>
      <c r="CD73" s="262"/>
      <c r="CE73" s="262"/>
      <c r="CF73" s="262"/>
      <c r="CG73" s="262"/>
      <c r="CH73" s="262"/>
      <c r="CI73" s="262"/>
      <c r="CJ73" s="262"/>
      <c r="CK73" s="262"/>
      <c r="CL73" s="262"/>
      <c r="CM73" s="262"/>
      <c r="CN73" s="262"/>
      <c r="CO73" s="262"/>
      <c r="CP73" s="262"/>
    </row>
    <row r="74" spans="7:94" s="242" customFormat="1" x14ac:dyDescent="0.35">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c r="BA74" s="262"/>
      <c r="BB74" s="262"/>
      <c r="BC74" s="262"/>
      <c r="BD74" s="262"/>
      <c r="BE74" s="262"/>
      <c r="BF74" s="262"/>
      <c r="BG74" s="262"/>
      <c r="BH74" s="262"/>
      <c r="BI74" s="262"/>
      <c r="BJ74" s="262"/>
      <c r="BK74" s="262"/>
      <c r="BL74" s="262"/>
      <c r="BM74" s="262"/>
      <c r="BN74" s="262"/>
      <c r="BO74" s="262"/>
      <c r="BP74" s="262"/>
      <c r="BQ74" s="262"/>
      <c r="BR74" s="262"/>
      <c r="BS74" s="262"/>
      <c r="BT74" s="262"/>
      <c r="BU74" s="262"/>
      <c r="BV74" s="262"/>
      <c r="BW74" s="262"/>
      <c r="BX74" s="262"/>
      <c r="BY74" s="262"/>
      <c r="BZ74" s="262"/>
      <c r="CA74" s="262"/>
      <c r="CB74" s="262"/>
      <c r="CC74" s="262"/>
      <c r="CD74" s="262"/>
      <c r="CE74" s="262"/>
      <c r="CF74" s="262"/>
      <c r="CG74" s="262"/>
      <c r="CH74" s="262"/>
      <c r="CI74" s="262"/>
      <c r="CJ74" s="262"/>
      <c r="CK74" s="262"/>
      <c r="CL74" s="262"/>
      <c r="CM74" s="262"/>
      <c r="CN74" s="262"/>
      <c r="CO74" s="262"/>
      <c r="CP74" s="262"/>
    </row>
    <row r="75" spans="7:94" s="242" customFormat="1" x14ac:dyDescent="0.35">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c r="AT75" s="262"/>
      <c r="AU75" s="262"/>
      <c r="AV75" s="262"/>
      <c r="AW75" s="262"/>
      <c r="AX75" s="262"/>
      <c r="AY75" s="262"/>
      <c r="AZ75" s="262"/>
      <c r="BA75" s="262"/>
      <c r="BB75" s="262"/>
      <c r="BC75" s="262"/>
      <c r="BD75" s="262"/>
      <c r="BE75" s="262"/>
      <c r="BF75" s="262"/>
      <c r="BG75" s="262"/>
      <c r="BH75" s="262"/>
      <c r="BI75" s="262"/>
      <c r="BJ75" s="262"/>
      <c r="BK75" s="262"/>
      <c r="BL75" s="262"/>
      <c r="BM75" s="262"/>
      <c r="BN75" s="262"/>
      <c r="BO75" s="262"/>
      <c r="BP75" s="262"/>
      <c r="BQ75" s="262"/>
      <c r="BR75" s="262"/>
      <c r="BS75" s="262"/>
      <c r="BT75" s="262"/>
      <c r="BU75" s="262"/>
      <c r="BV75" s="262"/>
      <c r="BW75" s="262"/>
      <c r="BX75" s="262"/>
      <c r="BY75" s="262"/>
      <c r="BZ75" s="262"/>
      <c r="CA75" s="262"/>
      <c r="CB75" s="262"/>
      <c r="CC75" s="262"/>
      <c r="CD75" s="262"/>
      <c r="CE75" s="262"/>
      <c r="CF75" s="262"/>
      <c r="CG75" s="262"/>
      <c r="CH75" s="262"/>
      <c r="CI75" s="262"/>
      <c r="CJ75" s="262"/>
      <c r="CK75" s="262"/>
      <c r="CL75" s="262"/>
      <c r="CM75" s="262"/>
      <c r="CN75" s="262"/>
      <c r="CO75" s="262"/>
      <c r="CP75" s="262"/>
    </row>
    <row r="76" spans="7:94" s="242" customFormat="1" x14ac:dyDescent="0.35">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2"/>
      <c r="AZ76" s="262"/>
      <c r="BA76" s="262"/>
      <c r="BB76" s="262"/>
      <c r="BC76" s="262"/>
      <c r="BD76" s="262"/>
      <c r="BE76" s="262"/>
      <c r="BF76" s="262"/>
      <c r="BG76" s="262"/>
      <c r="BH76" s="262"/>
      <c r="BI76" s="262"/>
      <c r="BJ76" s="262"/>
      <c r="BK76" s="262"/>
      <c r="BL76" s="262"/>
      <c r="BM76" s="262"/>
      <c r="BN76" s="262"/>
      <c r="BO76" s="262"/>
      <c r="BP76" s="262"/>
      <c r="BQ76" s="262"/>
      <c r="BR76" s="262"/>
      <c r="BS76" s="262"/>
      <c r="BT76" s="262"/>
      <c r="BU76" s="262"/>
      <c r="BV76" s="262"/>
      <c r="BW76" s="262"/>
      <c r="BX76" s="262"/>
      <c r="BY76" s="262"/>
      <c r="BZ76" s="262"/>
      <c r="CA76" s="262"/>
      <c r="CB76" s="262"/>
      <c r="CC76" s="262"/>
      <c r="CD76" s="262"/>
      <c r="CE76" s="262"/>
      <c r="CF76" s="262"/>
      <c r="CG76" s="262"/>
      <c r="CH76" s="262"/>
      <c r="CI76" s="262"/>
      <c r="CJ76" s="262"/>
      <c r="CK76" s="262"/>
      <c r="CL76" s="262"/>
      <c r="CM76" s="262"/>
      <c r="CN76" s="262"/>
      <c r="CO76" s="262"/>
      <c r="CP76" s="262"/>
    </row>
    <row r="77" spans="7:94" s="242" customFormat="1" x14ac:dyDescent="0.35">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2"/>
      <c r="AL77" s="262"/>
      <c r="AM77" s="262"/>
      <c r="AN77" s="262"/>
      <c r="AO77" s="262"/>
      <c r="AP77" s="262"/>
      <c r="AQ77" s="262"/>
      <c r="AR77" s="262"/>
      <c r="AS77" s="262"/>
      <c r="AT77" s="262"/>
      <c r="AU77" s="262"/>
      <c r="AV77" s="262"/>
      <c r="AW77" s="262"/>
      <c r="AX77" s="262"/>
      <c r="AY77" s="262"/>
      <c r="AZ77" s="262"/>
      <c r="BA77" s="262"/>
      <c r="BB77" s="262"/>
      <c r="BC77" s="262"/>
      <c r="BD77" s="262"/>
      <c r="BE77" s="262"/>
      <c r="BF77" s="262"/>
      <c r="BG77" s="262"/>
      <c r="BH77" s="262"/>
      <c r="BI77" s="262"/>
      <c r="BJ77" s="262"/>
      <c r="BK77" s="262"/>
      <c r="BL77" s="262"/>
      <c r="BM77" s="262"/>
      <c r="BN77" s="262"/>
      <c r="BO77" s="262"/>
      <c r="BP77" s="262"/>
      <c r="BQ77" s="262"/>
      <c r="BR77" s="262"/>
      <c r="BS77" s="262"/>
      <c r="BT77" s="262"/>
      <c r="BU77" s="262"/>
      <c r="BV77" s="262"/>
      <c r="BW77" s="262"/>
      <c r="BX77" s="262"/>
      <c r="BY77" s="262"/>
      <c r="BZ77" s="262"/>
      <c r="CA77" s="262"/>
      <c r="CB77" s="262"/>
      <c r="CC77" s="262"/>
      <c r="CD77" s="262"/>
      <c r="CE77" s="262"/>
      <c r="CF77" s="262"/>
      <c r="CG77" s="262"/>
      <c r="CH77" s="262"/>
      <c r="CI77" s="262"/>
      <c r="CJ77" s="262"/>
      <c r="CK77" s="262"/>
      <c r="CL77" s="262"/>
      <c r="CM77" s="262"/>
      <c r="CN77" s="262"/>
      <c r="CO77" s="262"/>
      <c r="CP77" s="262"/>
    </row>
    <row r="78" spans="7:94" s="242" customFormat="1" x14ac:dyDescent="0.35">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2"/>
      <c r="AL78" s="262"/>
      <c r="AM78" s="262"/>
      <c r="AN78" s="262"/>
      <c r="AO78" s="262"/>
      <c r="AP78" s="262"/>
      <c r="AQ78" s="262"/>
      <c r="AR78" s="262"/>
      <c r="AS78" s="262"/>
      <c r="AT78" s="262"/>
      <c r="AU78" s="262"/>
      <c r="AV78" s="262"/>
      <c r="AW78" s="262"/>
      <c r="AX78" s="262"/>
      <c r="AY78" s="262"/>
      <c r="AZ78" s="262"/>
      <c r="BA78" s="262"/>
      <c r="BB78" s="262"/>
      <c r="BC78" s="262"/>
      <c r="BD78" s="262"/>
      <c r="BE78" s="262"/>
      <c r="BF78" s="262"/>
      <c r="BG78" s="262"/>
      <c r="BH78" s="262"/>
      <c r="BI78" s="262"/>
      <c r="BJ78" s="262"/>
      <c r="BK78" s="262"/>
      <c r="BL78" s="262"/>
      <c r="BM78" s="262"/>
      <c r="BN78" s="262"/>
      <c r="BO78" s="262"/>
      <c r="BP78" s="262"/>
      <c r="BQ78" s="262"/>
      <c r="BR78" s="262"/>
      <c r="BS78" s="262"/>
      <c r="BT78" s="262"/>
      <c r="BU78" s="262"/>
      <c r="BV78" s="262"/>
      <c r="BW78" s="262"/>
      <c r="BX78" s="262"/>
      <c r="BY78" s="262"/>
      <c r="BZ78" s="262"/>
      <c r="CA78" s="262"/>
      <c r="CB78" s="262"/>
      <c r="CC78" s="262"/>
      <c r="CD78" s="262"/>
      <c r="CE78" s="262"/>
      <c r="CF78" s="262"/>
      <c r="CG78" s="262"/>
      <c r="CH78" s="262"/>
      <c r="CI78" s="262"/>
      <c r="CJ78" s="262"/>
      <c r="CK78" s="262"/>
      <c r="CL78" s="262"/>
      <c r="CM78" s="262"/>
      <c r="CN78" s="262"/>
      <c r="CO78" s="262"/>
      <c r="CP78" s="262"/>
    </row>
    <row r="79" spans="7:94" s="242" customFormat="1" x14ac:dyDescent="0.35">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262"/>
      <c r="BH79" s="262"/>
      <c r="BI79" s="262"/>
      <c r="BJ79" s="262"/>
      <c r="BK79" s="262"/>
      <c r="BL79" s="262"/>
      <c r="BM79" s="262"/>
      <c r="BN79" s="262"/>
      <c r="BO79" s="262"/>
      <c r="BP79" s="262"/>
      <c r="BQ79" s="262"/>
      <c r="BR79" s="262"/>
      <c r="BS79" s="262"/>
      <c r="BT79" s="262"/>
      <c r="BU79" s="262"/>
      <c r="BV79" s="262"/>
      <c r="BW79" s="262"/>
      <c r="BX79" s="262"/>
      <c r="BY79" s="262"/>
      <c r="BZ79" s="262"/>
      <c r="CA79" s="262"/>
      <c r="CB79" s="262"/>
      <c r="CC79" s="262"/>
      <c r="CD79" s="262"/>
      <c r="CE79" s="262"/>
      <c r="CF79" s="262"/>
      <c r="CG79" s="262"/>
      <c r="CH79" s="262"/>
      <c r="CI79" s="262"/>
      <c r="CJ79" s="262"/>
      <c r="CK79" s="262"/>
      <c r="CL79" s="262"/>
      <c r="CM79" s="262"/>
      <c r="CN79" s="262"/>
      <c r="CO79" s="262"/>
      <c r="CP79" s="262"/>
    </row>
    <row r="80" spans="7:94" s="242" customFormat="1" x14ac:dyDescent="0.35">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62"/>
      <c r="AS80" s="262"/>
      <c r="AT80" s="262"/>
      <c r="AU80" s="262"/>
      <c r="AV80" s="262"/>
      <c r="AW80" s="262"/>
      <c r="AX80" s="262"/>
      <c r="AY80" s="262"/>
      <c r="AZ80" s="262"/>
      <c r="BA80" s="262"/>
      <c r="BB80" s="262"/>
      <c r="BC80" s="262"/>
      <c r="BD80" s="262"/>
      <c r="BE80" s="262"/>
      <c r="BF80" s="262"/>
      <c r="BG80" s="262"/>
      <c r="BH80" s="262"/>
      <c r="BI80" s="262"/>
      <c r="BJ80" s="262"/>
      <c r="BK80" s="262"/>
      <c r="BL80" s="262"/>
      <c r="BM80" s="262"/>
      <c r="BN80" s="262"/>
      <c r="BO80" s="262"/>
      <c r="BP80" s="262"/>
      <c r="BQ80" s="262"/>
      <c r="BR80" s="262"/>
      <c r="BS80" s="262"/>
      <c r="BT80" s="262"/>
      <c r="BU80" s="262"/>
      <c r="BV80" s="262"/>
      <c r="BW80" s="262"/>
      <c r="BX80" s="262"/>
      <c r="BY80" s="262"/>
      <c r="BZ80" s="262"/>
      <c r="CA80" s="262"/>
      <c r="CB80" s="262"/>
      <c r="CC80" s="262"/>
      <c r="CD80" s="262"/>
      <c r="CE80" s="262"/>
      <c r="CF80" s="262"/>
      <c r="CG80" s="262"/>
      <c r="CH80" s="262"/>
      <c r="CI80" s="262"/>
      <c r="CJ80" s="262"/>
      <c r="CK80" s="262"/>
      <c r="CL80" s="262"/>
      <c r="CM80" s="262"/>
      <c r="CN80" s="262"/>
      <c r="CO80" s="262"/>
      <c r="CP80" s="262"/>
    </row>
    <row r="81" spans="7:94" s="242" customFormat="1" x14ac:dyDescent="0.35">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62"/>
      <c r="AR81" s="262"/>
      <c r="AS81" s="262"/>
      <c r="AT81" s="262"/>
      <c r="AU81" s="262"/>
      <c r="AV81" s="262"/>
      <c r="AW81" s="262"/>
      <c r="AX81" s="262"/>
      <c r="AY81" s="262"/>
      <c r="AZ81" s="262"/>
      <c r="BA81" s="262"/>
      <c r="BB81" s="262"/>
      <c r="BC81" s="262"/>
      <c r="BD81" s="262"/>
      <c r="BE81" s="262"/>
      <c r="BF81" s="262"/>
      <c r="BG81" s="262"/>
      <c r="BH81" s="262"/>
      <c r="BI81" s="262"/>
      <c r="BJ81" s="262"/>
      <c r="BK81" s="262"/>
      <c r="BL81" s="262"/>
      <c r="BM81" s="262"/>
      <c r="BN81" s="262"/>
      <c r="BO81" s="262"/>
      <c r="BP81" s="262"/>
      <c r="BQ81" s="262"/>
      <c r="BR81" s="262"/>
      <c r="BS81" s="262"/>
      <c r="BT81" s="262"/>
      <c r="BU81" s="262"/>
      <c r="BV81" s="262"/>
      <c r="BW81" s="262"/>
      <c r="BX81" s="262"/>
      <c r="BY81" s="262"/>
      <c r="BZ81" s="262"/>
      <c r="CA81" s="262"/>
      <c r="CB81" s="262"/>
      <c r="CC81" s="262"/>
      <c r="CD81" s="262"/>
      <c r="CE81" s="262"/>
      <c r="CF81" s="262"/>
      <c r="CG81" s="262"/>
      <c r="CH81" s="262"/>
      <c r="CI81" s="262"/>
      <c r="CJ81" s="262"/>
      <c r="CK81" s="262"/>
      <c r="CL81" s="262"/>
      <c r="CM81" s="262"/>
      <c r="CN81" s="262"/>
      <c r="CO81" s="262"/>
      <c r="CP81" s="262"/>
    </row>
    <row r="82" spans="7:94" s="242" customFormat="1" x14ac:dyDescent="0.35">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2"/>
      <c r="AL82" s="262"/>
      <c r="AM82" s="262"/>
      <c r="AN82" s="262"/>
      <c r="AO82" s="262"/>
      <c r="AP82" s="262"/>
      <c r="AQ82" s="262"/>
      <c r="AR82" s="262"/>
      <c r="AS82" s="262"/>
      <c r="AT82" s="262"/>
      <c r="AU82" s="262"/>
      <c r="AV82" s="262"/>
      <c r="AW82" s="262"/>
      <c r="AX82" s="262"/>
      <c r="AY82" s="262"/>
      <c r="AZ82" s="262"/>
      <c r="BA82" s="262"/>
      <c r="BB82" s="262"/>
      <c r="BC82" s="262"/>
      <c r="BD82" s="262"/>
      <c r="BE82" s="262"/>
      <c r="BF82" s="262"/>
      <c r="BG82" s="262"/>
      <c r="BH82" s="262"/>
      <c r="BI82" s="262"/>
      <c r="BJ82" s="262"/>
      <c r="BK82" s="262"/>
      <c r="BL82" s="262"/>
      <c r="BM82" s="262"/>
      <c r="BN82" s="262"/>
      <c r="BO82" s="262"/>
      <c r="BP82" s="262"/>
      <c r="BQ82" s="262"/>
      <c r="BR82" s="262"/>
      <c r="BS82" s="262"/>
      <c r="BT82" s="262"/>
      <c r="BU82" s="262"/>
      <c r="BV82" s="262"/>
      <c r="BW82" s="262"/>
      <c r="BX82" s="262"/>
      <c r="BY82" s="262"/>
      <c r="BZ82" s="262"/>
      <c r="CA82" s="262"/>
      <c r="CB82" s="262"/>
      <c r="CC82" s="262"/>
      <c r="CD82" s="262"/>
      <c r="CE82" s="262"/>
      <c r="CF82" s="262"/>
      <c r="CG82" s="262"/>
      <c r="CH82" s="262"/>
      <c r="CI82" s="262"/>
      <c r="CJ82" s="262"/>
      <c r="CK82" s="262"/>
      <c r="CL82" s="262"/>
      <c r="CM82" s="262"/>
      <c r="CN82" s="262"/>
      <c r="CO82" s="262"/>
      <c r="CP82" s="262"/>
    </row>
    <row r="83" spans="7:94" s="242" customFormat="1" x14ac:dyDescent="0.35">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62"/>
      <c r="AL83" s="262"/>
      <c r="AM83" s="262"/>
      <c r="AN83" s="262"/>
      <c r="AO83" s="262"/>
      <c r="AP83" s="262"/>
      <c r="AQ83" s="262"/>
      <c r="AR83" s="262"/>
      <c r="AS83" s="262"/>
      <c r="AT83" s="262"/>
      <c r="AU83" s="262"/>
      <c r="AV83" s="262"/>
      <c r="AW83" s="262"/>
      <c r="AX83" s="262"/>
      <c r="AY83" s="262"/>
      <c r="AZ83" s="262"/>
      <c r="BA83" s="262"/>
      <c r="BB83" s="262"/>
      <c r="BC83" s="262"/>
      <c r="BD83" s="262"/>
      <c r="BE83" s="262"/>
      <c r="BF83" s="262"/>
      <c r="BG83" s="262"/>
      <c r="BH83" s="262"/>
      <c r="BI83" s="262"/>
      <c r="BJ83" s="262"/>
      <c r="BK83" s="262"/>
      <c r="BL83" s="262"/>
      <c r="BM83" s="262"/>
      <c r="BN83" s="262"/>
      <c r="BO83" s="262"/>
      <c r="BP83" s="262"/>
      <c r="BQ83" s="262"/>
      <c r="BR83" s="262"/>
      <c r="BS83" s="262"/>
      <c r="BT83" s="262"/>
      <c r="BU83" s="262"/>
      <c r="BV83" s="262"/>
      <c r="BW83" s="262"/>
      <c r="BX83" s="262"/>
      <c r="BY83" s="262"/>
      <c r="BZ83" s="262"/>
      <c r="CA83" s="262"/>
      <c r="CB83" s="262"/>
      <c r="CC83" s="262"/>
      <c r="CD83" s="262"/>
      <c r="CE83" s="262"/>
      <c r="CF83" s="262"/>
      <c r="CG83" s="262"/>
      <c r="CH83" s="262"/>
      <c r="CI83" s="262"/>
      <c r="CJ83" s="262"/>
      <c r="CK83" s="262"/>
      <c r="CL83" s="262"/>
      <c r="CM83" s="262"/>
      <c r="CN83" s="262"/>
      <c r="CO83" s="262"/>
      <c r="CP83" s="262"/>
    </row>
    <row r="84" spans="7:94" s="242" customFormat="1" x14ac:dyDescent="0.35">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2"/>
      <c r="AM84" s="262"/>
      <c r="AN84" s="262"/>
      <c r="AO84" s="262"/>
      <c r="AP84" s="262"/>
      <c r="AQ84" s="262"/>
      <c r="AR84" s="262"/>
      <c r="AS84" s="262"/>
      <c r="AT84" s="262"/>
      <c r="AU84" s="262"/>
      <c r="AV84" s="262"/>
      <c r="AW84" s="262"/>
      <c r="AX84" s="262"/>
      <c r="AY84" s="262"/>
      <c r="AZ84" s="262"/>
      <c r="BA84" s="262"/>
      <c r="BB84" s="262"/>
      <c r="BC84" s="262"/>
      <c r="BD84" s="262"/>
      <c r="BE84" s="262"/>
      <c r="BF84" s="262"/>
      <c r="BG84" s="262"/>
      <c r="BH84" s="262"/>
      <c r="BI84" s="262"/>
      <c r="BJ84" s="262"/>
      <c r="BK84" s="262"/>
      <c r="BL84" s="262"/>
      <c r="BM84" s="262"/>
      <c r="BN84" s="262"/>
      <c r="BO84" s="262"/>
      <c r="BP84" s="262"/>
      <c r="BQ84" s="262"/>
      <c r="BR84" s="262"/>
      <c r="BS84" s="262"/>
      <c r="BT84" s="262"/>
      <c r="BU84" s="262"/>
      <c r="BV84" s="262"/>
      <c r="BW84" s="262"/>
      <c r="BX84" s="262"/>
      <c r="BY84" s="262"/>
      <c r="BZ84" s="262"/>
      <c r="CA84" s="262"/>
      <c r="CB84" s="262"/>
      <c r="CC84" s="262"/>
      <c r="CD84" s="262"/>
      <c r="CE84" s="262"/>
      <c r="CF84" s="262"/>
      <c r="CG84" s="262"/>
      <c r="CH84" s="262"/>
      <c r="CI84" s="262"/>
      <c r="CJ84" s="262"/>
      <c r="CK84" s="262"/>
      <c r="CL84" s="262"/>
      <c r="CM84" s="262"/>
      <c r="CN84" s="262"/>
      <c r="CO84" s="262"/>
      <c r="CP84" s="262"/>
    </row>
    <row r="85" spans="7:94" s="242" customFormat="1" x14ac:dyDescent="0.35">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2"/>
      <c r="AL85" s="262"/>
      <c r="AM85" s="262"/>
      <c r="AN85" s="262"/>
      <c r="AO85" s="262"/>
      <c r="AP85" s="262"/>
      <c r="AQ85" s="262"/>
      <c r="AR85" s="262"/>
      <c r="AS85" s="262"/>
      <c r="AT85" s="262"/>
      <c r="AU85" s="262"/>
      <c r="AV85" s="262"/>
      <c r="AW85" s="262"/>
      <c r="AX85" s="262"/>
      <c r="AY85" s="262"/>
      <c r="AZ85" s="262"/>
      <c r="BA85" s="262"/>
      <c r="BB85" s="262"/>
      <c r="BC85" s="262"/>
      <c r="BD85" s="262"/>
      <c r="BE85" s="262"/>
      <c r="BF85" s="262"/>
      <c r="BG85" s="262"/>
      <c r="BH85" s="262"/>
      <c r="BI85" s="262"/>
      <c r="BJ85" s="262"/>
      <c r="BK85" s="262"/>
      <c r="BL85" s="262"/>
      <c r="BM85" s="262"/>
      <c r="BN85" s="262"/>
      <c r="BO85" s="262"/>
      <c r="BP85" s="262"/>
      <c r="BQ85" s="262"/>
      <c r="BR85" s="262"/>
      <c r="BS85" s="262"/>
      <c r="BT85" s="262"/>
      <c r="BU85" s="262"/>
      <c r="BV85" s="262"/>
      <c r="BW85" s="262"/>
      <c r="BX85" s="262"/>
      <c r="BY85" s="262"/>
      <c r="BZ85" s="262"/>
      <c r="CA85" s="262"/>
      <c r="CB85" s="262"/>
      <c r="CC85" s="262"/>
      <c r="CD85" s="262"/>
      <c r="CE85" s="262"/>
      <c r="CF85" s="262"/>
      <c r="CG85" s="262"/>
      <c r="CH85" s="262"/>
      <c r="CI85" s="262"/>
      <c r="CJ85" s="262"/>
      <c r="CK85" s="262"/>
      <c r="CL85" s="262"/>
      <c r="CM85" s="262"/>
      <c r="CN85" s="262"/>
      <c r="CO85" s="262"/>
      <c r="CP85" s="262"/>
    </row>
    <row r="86" spans="7:94" s="242" customFormat="1" x14ac:dyDescent="0.35">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2"/>
      <c r="AK86" s="262"/>
      <c r="AL86" s="262"/>
      <c r="AM86" s="262"/>
      <c r="AN86" s="262"/>
      <c r="AO86" s="262"/>
      <c r="AP86" s="262"/>
      <c r="AQ86" s="262"/>
      <c r="AR86" s="262"/>
      <c r="AS86" s="262"/>
      <c r="AT86" s="262"/>
      <c r="AU86" s="262"/>
      <c r="AV86" s="262"/>
      <c r="AW86" s="262"/>
      <c r="AX86" s="262"/>
      <c r="AY86" s="262"/>
      <c r="AZ86" s="262"/>
      <c r="BA86" s="262"/>
      <c r="BB86" s="262"/>
      <c r="BC86" s="262"/>
      <c r="BD86" s="262"/>
      <c r="BE86" s="262"/>
      <c r="BF86" s="262"/>
      <c r="BG86" s="262"/>
      <c r="BH86" s="262"/>
      <c r="BI86" s="262"/>
      <c r="BJ86" s="262"/>
      <c r="BK86" s="262"/>
      <c r="BL86" s="262"/>
      <c r="BM86" s="262"/>
      <c r="BN86" s="262"/>
      <c r="BO86" s="262"/>
      <c r="BP86" s="262"/>
      <c r="BQ86" s="262"/>
      <c r="BR86" s="262"/>
      <c r="BS86" s="262"/>
      <c r="BT86" s="262"/>
      <c r="BU86" s="262"/>
      <c r="BV86" s="262"/>
      <c r="BW86" s="262"/>
      <c r="BX86" s="262"/>
      <c r="BY86" s="262"/>
      <c r="BZ86" s="262"/>
      <c r="CA86" s="262"/>
      <c r="CB86" s="262"/>
      <c r="CC86" s="262"/>
      <c r="CD86" s="262"/>
      <c r="CE86" s="262"/>
      <c r="CF86" s="262"/>
      <c r="CG86" s="262"/>
      <c r="CH86" s="262"/>
      <c r="CI86" s="262"/>
      <c r="CJ86" s="262"/>
      <c r="CK86" s="262"/>
      <c r="CL86" s="262"/>
      <c r="CM86" s="262"/>
      <c r="CN86" s="262"/>
      <c r="CO86" s="262"/>
      <c r="CP86" s="262"/>
    </row>
    <row r="87" spans="7:94" s="242" customFormat="1" x14ac:dyDescent="0.35">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c r="BA87" s="262"/>
      <c r="BB87" s="262"/>
      <c r="BC87" s="262"/>
      <c r="BD87" s="262"/>
      <c r="BE87" s="262"/>
      <c r="BF87" s="262"/>
      <c r="BG87" s="262"/>
      <c r="BH87" s="262"/>
      <c r="BI87" s="262"/>
      <c r="BJ87" s="262"/>
      <c r="BK87" s="262"/>
      <c r="BL87" s="262"/>
      <c r="BM87" s="262"/>
      <c r="BN87" s="262"/>
      <c r="BO87" s="262"/>
      <c r="BP87" s="262"/>
      <c r="BQ87" s="262"/>
      <c r="BR87" s="262"/>
      <c r="BS87" s="262"/>
      <c r="BT87" s="262"/>
      <c r="BU87" s="262"/>
      <c r="BV87" s="262"/>
      <c r="BW87" s="262"/>
      <c r="BX87" s="262"/>
      <c r="BY87" s="262"/>
      <c r="BZ87" s="262"/>
      <c r="CA87" s="262"/>
      <c r="CB87" s="262"/>
      <c r="CC87" s="262"/>
      <c r="CD87" s="262"/>
      <c r="CE87" s="262"/>
      <c r="CF87" s="262"/>
      <c r="CG87" s="262"/>
      <c r="CH87" s="262"/>
      <c r="CI87" s="262"/>
      <c r="CJ87" s="262"/>
      <c r="CK87" s="262"/>
      <c r="CL87" s="262"/>
      <c r="CM87" s="262"/>
      <c r="CN87" s="262"/>
      <c r="CO87" s="262"/>
      <c r="CP87" s="262"/>
    </row>
    <row r="88" spans="7:94" s="242" customFormat="1" x14ac:dyDescent="0.35">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262"/>
      <c r="AL88" s="262"/>
      <c r="AM88" s="262"/>
      <c r="AN88" s="262"/>
      <c r="AO88" s="262"/>
      <c r="AP88" s="262"/>
      <c r="AQ88" s="262"/>
      <c r="AR88" s="262"/>
      <c r="AS88" s="262"/>
      <c r="AT88" s="262"/>
      <c r="AU88" s="262"/>
      <c r="AV88" s="262"/>
      <c r="AW88" s="262"/>
      <c r="AX88" s="262"/>
      <c r="AY88" s="262"/>
      <c r="AZ88" s="262"/>
      <c r="BA88" s="262"/>
      <c r="BB88" s="262"/>
      <c r="BC88" s="262"/>
      <c r="BD88" s="262"/>
      <c r="BE88" s="262"/>
      <c r="BF88" s="262"/>
      <c r="BG88" s="262"/>
      <c r="BH88" s="262"/>
      <c r="BI88" s="262"/>
      <c r="BJ88" s="262"/>
      <c r="BK88" s="262"/>
      <c r="BL88" s="262"/>
      <c r="BM88" s="262"/>
      <c r="BN88" s="262"/>
      <c r="BO88" s="262"/>
      <c r="BP88" s="262"/>
      <c r="BQ88" s="262"/>
      <c r="BR88" s="262"/>
      <c r="BS88" s="262"/>
      <c r="BT88" s="262"/>
      <c r="BU88" s="262"/>
      <c r="BV88" s="262"/>
      <c r="BW88" s="262"/>
      <c r="BX88" s="262"/>
      <c r="BY88" s="262"/>
      <c r="BZ88" s="262"/>
      <c r="CA88" s="262"/>
      <c r="CB88" s="262"/>
      <c r="CC88" s="262"/>
      <c r="CD88" s="262"/>
      <c r="CE88" s="262"/>
      <c r="CF88" s="262"/>
      <c r="CG88" s="262"/>
      <c r="CH88" s="262"/>
      <c r="CI88" s="262"/>
      <c r="CJ88" s="262"/>
      <c r="CK88" s="262"/>
      <c r="CL88" s="262"/>
      <c r="CM88" s="262"/>
      <c r="CN88" s="262"/>
      <c r="CO88" s="262"/>
      <c r="CP88" s="262"/>
    </row>
    <row r="89" spans="7:94" s="242" customFormat="1" x14ac:dyDescent="0.35">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262"/>
      <c r="AL89" s="262"/>
      <c r="AM89" s="262"/>
      <c r="AN89" s="262"/>
      <c r="AO89" s="262"/>
      <c r="AP89" s="262"/>
      <c r="AQ89" s="262"/>
      <c r="AR89" s="262"/>
      <c r="AS89" s="262"/>
      <c r="AT89" s="262"/>
      <c r="AU89" s="262"/>
      <c r="AV89" s="262"/>
      <c r="AW89" s="262"/>
      <c r="AX89" s="262"/>
      <c r="AY89" s="262"/>
      <c r="AZ89" s="262"/>
      <c r="BA89" s="262"/>
      <c r="BB89" s="262"/>
      <c r="BC89" s="262"/>
      <c r="BD89" s="262"/>
      <c r="BE89" s="262"/>
      <c r="BF89" s="262"/>
      <c r="BG89" s="262"/>
      <c r="BH89" s="262"/>
      <c r="BI89" s="262"/>
      <c r="BJ89" s="262"/>
      <c r="BK89" s="262"/>
      <c r="BL89" s="262"/>
      <c r="BM89" s="262"/>
      <c r="BN89" s="262"/>
      <c r="BO89" s="262"/>
      <c r="BP89" s="262"/>
      <c r="BQ89" s="262"/>
      <c r="BR89" s="262"/>
      <c r="BS89" s="262"/>
      <c r="BT89" s="262"/>
      <c r="BU89" s="262"/>
      <c r="BV89" s="262"/>
      <c r="BW89" s="262"/>
      <c r="BX89" s="262"/>
      <c r="BY89" s="262"/>
      <c r="BZ89" s="262"/>
      <c r="CA89" s="262"/>
      <c r="CB89" s="262"/>
      <c r="CC89" s="262"/>
      <c r="CD89" s="262"/>
      <c r="CE89" s="262"/>
      <c r="CF89" s="262"/>
      <c r="CG89" s="262"/>
      <c r="CH89" s="262"/>
      <c r="CI89" s="262"/>
      <c r="CJ89" s="262"/>
      <c r="CK89" s="262"/>
      <c r="CL89" s="262"/>
      <c r="CM89" s="262"/>
      <c r="CN89" s="262"/>
      <c r="CO89" s="262"/>
      <c r="CP89" s="262"/>
    </row>
    <row r="90" spans="7:94" s="242" customFormat="1" x14ac:dyDescent="0.35">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262"/>
      <c r="AL90" s="262"/>
      <c r="AM90" s="262"/>
      <c r="AN90" s="262"/>
      <c r="AO90" s="262"/>
      <c r="AP90" s="262"/>
      <c r="AQ90" s="262"/>
      <c r="AR90" s="262"/>
      <c r="AS90" s="262"/>
      <c r="AT90" s="262"/>
      <c r="AU90" s="262"/>
      <c r="AV90" s="262"/>
      <c r="AW90" s="262"/>
      <c r="AX90" s="262"/>
      <c r="AY90" s="262"/>
      <c r="AZ90" s="262"/>
      <c r="BA90" s="262"/>
      <c r="BB90" s="262"/>
      <c r="BC90" s="262"/>
      <c r="BD90" s="262"/>
      <c r="BE90" s="262"/>
      <c r="BF90" s="262"/>
      <c r="BG90" s="262"/>
      <c r="BH90" s="262"/>
      <c r="BI90" s="262"/>
      <c r="BJ90" s="262"/>
      <c r="BK90" s="262"/>
      <c r="BL90" s="262"/>
      <c r="BM90" s="262"/>
      <c r="BN90" s="262"/>
      <c r="BO90" s="262"/>
      <c r="BP90" s="262"/>
      <c r="BQ90" s="262"/>
      <c r="BR90" s="262"/>
      <c r="BS90" s="262"/>
      <c r="BT90" s="262"/>
      <c r="BU90" s="262"/>
      <c r="BV90" s="262"/>
      <c r="BW90" s="262"/>
      <c r="BX90" s="262"/>
      <c r="BY90" s="262"/>
      <c r="BZ90" s="262"/>
      <c r="CA90" s="262"/>
      <c r="CB90" s="262"/>
      <c r="CC90" s="262"/>
      <c r="CD90" s="262"/>
      <c r="CE90" s="262"/>
      <c r="CF90" s="262"/>
      <c r="CG90" s="262"/>
      <c r="CH90" s="262"/>
      <c r="CI90" s="262"/>
      <c r="CJ90" s="262"/>
      <c r="CK90" s="262"/>
      <c r="CL90" s="262"/>
      <c r="CM90" s="262"/>
      <c r="CN90" s="262"/>
      <c r="CO90" s="262"/>
      <c r="CP90" s="262"/>
    </row>
    <row r="91" spans="7:94" s="242" customFormat="1" x14ac:dyDescent="0.35">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62"/>
      <c r="AT91" s="262"/>
      <c r="AU91" s="262"/>
      <c r="AV91" s="262"/>
      <c r="AW91" s="262"/>
      <c r="AX91" s="262"/>
      <c r="AY91" s="262"/>
      <c r="AZ91" s="262"/>
      <c r="BA91" s="262"/>
      <c r="BB91" s="262"/>
      <c r="BC91" s="262"/>
      <c r="BD91" s="262"/>
      <c r="BE91" s="262"/>
      <c r="BF91" s="262"/>
      <c r="BG91" s="262"/>
      <c r="BH91" s="262"/>
      <c r="BI91" s="262"/>
      <c r="BJ91" s="262"/>
      <c r="BK91" s="262"/>
      <c r="BL91" s="262"/>
      <c r="BM91" s="262"/>
      <c r="BN91" s="262"/>
      <c r="BO91" s="262"/>
      <c r="BP91" s="262"/>
      <c r="BQ91" s="262"/>
      <c r="BR91" s="262"/>
      <c r="BS91" s="262"/>
      <c r="BT91" s="262"/>
      <c r="BU91" s="262"/>
      <c r="BV91" s="262"/>
      <c r="BW91" s="262"/>
      <c r="BX91" s="262"/>
      <c r="BY91" s="262"/>
      <c r="BZ91" s="262"/>
      <c r="CA91" s="262"/>
      <c r="CB91" s="262"/>
      <c r="CC91" s="262"/>
      <c r="CD91" s="262"/>
      <c r="CE91" s="262"/>
      <c r="CF91" s="262"/>
      <c r="CG91" s="262"/>
      <c r="CH91" s="262"/>
      <c r="CI91" s="262"/>
      <c r="CJ91" s="262"/>
      <c r="CK91" s="262"/>
      <c r="CL91" s="262"/>
      <c r="CM91" s="262"/>
      <c r="CN91" s="262"/>
      <c r="CO91" s="262"/>
      <c r="CP91" s="262"/>
    </row>
    <row r="92" spans="7:94" s="242" customFormat="1" x14ac:dyDescent="0.35">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62"/>
      <c r="AT92" s="262"/>
      <c r="AU92" s="262"/>
      <c r="AV92" s="262"/>
      <c r="AW92" s="262"/>
      <c r="AX92" s="262"/>
      <c r="AY92" s="262"/>
      <c r="AZ92" s="262"/>
      <c r="BA92" s="262"/>
      <c r="BB92" s="262"/>
      <c r="BC92" s="262"/>
      <c r="BD92" s="262"/>
      <c r="BE92" s="262"/>
      <c r="BF92" s="262"/>
      <c r="BG92" s="262"/>
      <c r="BH92" s="262"/>
      <c r="BI92" s="262"/>
      <c r="BJ92" s="262"/>
      <c r="BK92" s="262"/>
      <c r="BL92" s="262"/>
      <c r="BM92" s="262"/>
      <c r="BN92" s="262"/>
      <c r="BO92" s="262"/>
      <c r="BP92" s="262"/>
      <c r="BQ92" s="262"/>
      <c r="BR92" s="262"/>
      <c r="BS92" s="262"/>
      <c r="BT92" s="262"/>
      <c r="BU92" s="262"/>
      <c r="BV92" s="262"/>
      <c r="BW92" s="262"/>
      <c r="BX92" s="262"/>
      <c r="BY92" s="262"/>
      <c r="BZ92" s="262"/>
      <c r="CA92" s="262"/>
      <c r="CB92" s="262"/>
      <c r="CC92" s="262"/>
      <c r="CD92" s="262"/>
      <c r="CE92" s="262"/>
      <c r="CF92" s="262"/>
      <c r="CG92" s="262"/>
      <c r="CH92" s="262"/>
      <c r="CI92" s="262"/>
      <c r="CJ92" s="262"/>
      <c r="CK92" s="262"/>
      <c r="CL92" s="262"/>
      <c r="CM92" s="262"/>
      <c r="CN92" s="262"/>
      <c r="CO92" s="262"/>
      <c r="CP92" s="262"/>
    </row>
    <row r="93" spans="7:94" s="242" customFormat="1" x14ac:dyDescent="0.35">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2"/>
      <c r="AQ93" s="262"/>
      <c r="AR93" s="262"/>
      <c r="AS93" s="262"/>
      <c r="AT93" s="262"/>
      <c r="AU93" s="262"/>
      <c r="AV93" s="262"/>
      <c r="AW93" s="262"/>
      <c r="AX93" s="262"/>
      <c r="AY93" s="262"/>
      <c r="AZ93" s="262"/>
      <c r="BA93" s="262"/>
      <c r="BB93" s="262"/>
      <c r="BC93" s="262"/>
      <c r="BD93" s="262"/>
      <c r="BE93" s="262"/>
      <c r="BF93" s="262"/>
      <c r="BG93" s="262"/>
      <c r="BH93" s="262"/>
      <c r="BI93" s="262"/>
      <c r="BJ93" s="262"/>
      <c r="BK93" s="262"/>
      <c r="BL93" s="262"/>
      <c r="BM93" s="262"/>
      <c r="BN93" s="262"/>
      <c r="BO93" s="262"/>
      <c r="BP93" s="262"/>
      <c r="BQ93" s="262"/>
      <c r="BR93" s="262"/>
      <c r="BS93" s="262"/>
      <c r="BT93" s="262"/>
      <c r="BU93" s="262"/>
      <c r="BV93" s="262"/>
      <c r="BW93" s="262"/>
      <c r="BX93" s="262"/>
      <c r="BY93" s="262"/>
      <c r="BZ93" s="262"/>
      <c r="CA93" s="262"/>
      <c r="CB93" s="262"/>
      <c r="CC93" s="262"/>
      <c r="CD93" s="262"/>
      <c r="CE93" s="262"/>
      <c r="CF93" s="262"/>
      <c r="CG93" s="262"/>
      <c r="CH93" s="262"/>
      <c r="CI93" s="262"/>
      <c r="CJ93" s="262"/>
      <c r="CK93" s="262"/>
      <c r="CL93" s="262"/>
      <c r="CM93" s="262"/>
      <c r="CN93" s="262"/>
      <c r="CO93" s="262"/>
      <c r="CP93" s="262"/>
    </row>
    <row r="94" spans="7:94" s="242" customFormat="1" x14ac:dyDescent="0.35">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2"/>
      <c r="AQ94" s="262"/>
      <c r="AR94" s="262"/>
      <c r="AS94" s="262"/>
      <c r="AT94" s="262"/>
      <c r="AU94" s="262"/>
      <c r="AV94" s="262"/>
      <c r="AW94" s="262"/>
      <c r="AX94" s="262"/>
      <c r="AY94" s="262"/>
      <c r="AZ94" s="262"/>
      <c r="BA94" s="262"/>
      <c r="BB94" s="262"/>
      <c r="BC94" s="262"/>
      <c r="BD94" s="262"/>
      <c r="BE94" s="262"/>
      <c r="BF94" s="262"/>
      <c r="BG94" s="262"/>
      <c r="BH94" s="262"/>
      <c r="BI94" s="262"/>
      <c r="BJ94" s="262"/>
      <c r="BK94" s="262"/>
      <c r="BL94" s="262"/>
      <c r="BM94" s="262"/>
      <c r="BN94" s="262"/>
      <c r="BO94" s="262"/>
      <c r="BP94" s="262"/>
      <c r="BQ94" s="262"/>
      <c r="BR94" s="262"/>
      <c r="BS94" s="262"/>
      <c r="BT94" s="262"/>
      <c r="BU94" s="262"/>
      <c r="BV94" s="262"/>
      <c r="BW94" s="262"/>
      <c r="BX94" s="262"/>
      <c r="BY94" s="262"/>
      <c r="BZ94" s="262"/>
      <c r="CA94" s="262"/>
      <c r="CB94" s="262"/>
      <c r="CC94" s="262"/>
      <c r="CD94" s="262"/>
      <c r="CE94" s="262"/>
      <c r="CF94" s="262"/>
      <c r="CG94" s="262"/>
      <c r="CH94" s="262"/>
      <c r="CI94" s="262"/>
      <c r="CJ94" s="262"/>
      <c r="CK94" s="262"/>
      <c r="CL94" s="262"/>
      <c r="CM94" s="262"/>
      <c r="CN94" s="262"/>
      <c r="CO94" s="262"/>
      <c r="CP94" s="262"/>
    </row>
    <row r="95" spans="7:94" s="242" customFormat="1" x14ac:dyDescent="0.35">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T95" s="262"/>
      <c r="BU95" s="262"/>
      <c r="BV95" s="262"/>
      <c r="BW95" s="262"/>
      <c r="BX95" s="262"/>
      <c r="BY95" s="262"/>
      <c r="BZ95" s="262"/>
      <c r="CA95" s="262"/>
      <c r="CB95" s="262"/>
      <c r="CC95" s="262"/>
      <c r="CD95" s="262"/>
      <c r="CE95" s="262"/>
      <c r="CF95" s="262"/>
      <c r="CG95" s="262"/>
      <c r="CH95" s="262"/>
      <c r="CI95" s="262"/>
      <c r="CJ95" s="262"/>
      <c r="CK95" s="262"/>
      <c r="CL95" s="262"/>
      <c r="CM95" s="262"/>
      <c r="CN95" s="262"/>
      <c r="CO95" s="262"/>
      <c r="CP95" s="262"/>
    </row>
    <row r="96" spans="7:94" s="242" customFormat="1" x14ac:dyDescent="0.35">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c r="AS96" s="262"/>
      <c r="AT96" s="262"/>
      <c r="AU96" s="262"/>
      <c r="AV96" s="262"/>
      <c r="AW96" s="262"/>
      <c r="AX96" s="262"/>
      <c r="AY96" s="262"/>
      <c r="AZ96" s="262"/>
      <c r="BA96" s="262"/>
      <c r="BB96" s="262"/>
      <c r="BC96" s="262"/>
      <c r="BD96" s="262"/>
      <c r="BE96" s="262"/>
      <c r="BF96" s="262"/>
      <c r="BG96" s="262"/>
      <c r="BH96" s="262"/>
      <c r="BI96" s="262"/>
      <c r="BJ96" s="262"/>
      <c r="BK96" s="262"/>
      <c r="BL96" s="262"/>
      <c r="BM96" s="262"/>
      <c r="BN96" s="262"/>
      <c r="BO96" s="262"/>
      <c r="BP96" s="262"/>
      <c r="BQ96" s="262"/>
      <c r="BR96" s="262"/>
      <c r="BS96" s="262"/>
      <c r="BT96" s="262"/>
      <c r="BU96" s="262"/>
      <c r="BV96" s="262"/>
      <c r="BW96" s="262"/>
      <c r="BX96" s="262"/>
      <c r="BY96" s="262"/>
      <c r="BZ96" s="262"/>
      <c r="CA96" s="262"/>
      <c r="CB96" s="262"/>
      <c r="CC96" s="262"/>
      <c r="CD96" s="262"/>
      <c r="CE96" s="262"/>
      <c r="CF96" s="262"/>
      <c r="CG96" s="262"/>
      <c r="CH96" s="262"/>
      <c r="CI96" s="262"/>
      <c r="CJ96" s="262"/>
      <c r="CK96" s="262"/>
      <c r="CL96" s="262"/>
      <c r="CM96" s="262"/>
      <c r="CN96" s="262"/>
      <c r="CO96" s="262"/>
      <c r="CP96" s="262"/>
    </row>
    <row r="97" spans="7:94" s="242" customFormat="1" x14ac:dyDescent="0.35">
      <c r="G97" s="262"/>
      <c r="H97" s="262"/>
      <c r="I97" s="262"/>
      <c r="J97" s="262"/>
      <c r="K97" s="262"/>
      <c r="L97" s="262"/>
      <c r="M97" s="262"/>
      <c r="N97" s="262"/>
      <c r="O97" s="262"/>
      <c r="P97" s="262"/>
      <c r="Q97" s="262"/>
      <c r="R97" s="262"/>
      <c r="S97" s="262"/>
      <c r="T97" s="262"/>
      <c r="U97" s="262"/>
      <c r="V97" s="262"/>
      <c r="W97" s="262"/>
      <c r="X97" s="262"/>
      <c r="Y97" s="262"/>
      <c r="Z97" s="262"/>
      <c r="AA97" s="262"/>
      <c r="AB97" s="262"/>
      <c r="AC97" s="262"/>
      <c r="AD97" s="262"/>
      <c r="AE97" s="262"/>
      <c r="AF97" s="262"/>
      <c r="AG97" s="262"/>
      <c r="AH97" s="262"/>
      <c r="AI97" s="262"/>
      <c r="AJ97" s="262"/>
      <c r="AK97" s="262"/>
      <c r="AL97" s="262"/>
      <c r="AM97" s="262"/>
      <c r="AN97" s="262"/>
      <c r="AO97" s="262"/>
      <c r="AP97" s="262"/>
      <c r="AQ97" s="262"/>
      <c r="AR97" s="262"/>
      <c r="AS97" s="262"/>
      <c r="AT97" s="262"/>
      <c r="AU97" s="262"/>
      <c r="AV97" s="262"/>
      <c r="AW97" s="262"/>
      <c r="AX97" s="262"/>
      <c r="AY97" s="262"/>
      <c r="AZ97" s="262"/>
      <c r="BA97" s="262"/>
      <c r="BB97" s="262"/>
      <c r="BC97" s="262"/>
      <c r="BD97" s="262"/>
      <c r="BE97" s="262"/>
      <c r="BF97" s="262"/>
      <c r="BG97" s="262"/>
      <c r="BH97" s="262"/>
      <c r="BI97" s="262"/>
      <c r="BJ97" s="262"/>
      <c r="BK97" s="262"/>
      <c r="BL97" s="262"/>
      <c r="BM97" s="262"/>
      <c r="BN97" s="262"/>
      <c r="BO97" s="262"/>
      <c r="BP97" s="262"/>
      <c r="BQ97" s="262"/>
      <c r="BR97" s="262"/>
      <c r="BS97" s="262"/>
      <c r="BT97" s="262"/>
      <c r="BU97" s="262"/>
      <c r="BV97" s="262"/>
      <c r="BW97" s="262"/>
      <c r="BX97" s="262"/>
      <c r="BY97" s="262"/>
      <c r="BZ97" s="262"/>
      <c r="CA97" s="262"/>
      <c r="CB97" s="262"/>
      <c r="CC97" s="262"/>
      <c r="CD97" s="262"/>
      <c r="CE97" s="262"/>
      <c r="CF97" s="262"/>
      <c r="CG97" s="262"/>
      <c r="CH97" s="262"/>
      <c r="CI97" s="262"/>
      <c r="CJ97" s="262"/>
      <c r="CK97" s="262"/>
      <c r="CL97" s="262"/>
      <c r="CM97" s="262"/>
      <c r="CN97" s="262"/>
      <c r="CO97" s="262"/>
      <c r="CP97" s="262"/>
    </row>
    <row r="98" spans="7:94" s="242" customFormat="1" x14ac:dyDescent="0.35">
      <c r="G98" s="262"/>
      <c r="H98" s="262"/>
      <c r="I98" s="262"/>
      <c r="J98" s="262"/>
      <c r="K98" s="262"/>
      <c r="L98" s="262"/>
      <c r="M98" s="262"/>
      <c r="N98" s="262"/>
      <c r="O98" s="262"/>
      <c r="P98" s="262"/>
      <c r="Q98" s="262"/>
      <c r="R98" s="262"/>
      <c r="S98" s="262"/>
      <c r="T98" s="262"/>
      <c r="U98" s="262"/>
      <c r="V98" s="262"/>
      <c r="W98" s="262"/>
      <c r="X98" s="262"/>
      <c r="Y98" s="262"/>
      <c r="Z98" s="262"/>
      <c r="AA98" s="262"/>
      <c r="AB98" s="262"/>
      <c r="AC98" s="262"/>
      <c r="AD98" s="262"/>
      <c r="AE98" s="262"/>
      <c r="AF98" s="262"/>
      <c r="AG98" s="262"/>
      <c r="AH98" s="262"/>
      <c r="AI98" s="262"/>
      <c r="AJ98" s="262"/>
      <c r="AK98" s="262"/>
      <c r="AL98" s="262"/>
      <c r="AM98" s="262"/>
      <c r="AN98" s="262"/>
      <c r="AO98" s="262"/>
      <c r="AP98" s="262"/>
      <c r="AQ98" s="262"/>
      <c r="AR98" s="262"/>
      <c r="AS98" s="262"/>
      <c r="AT98" s="262"/>
      <c r="AU98" s="262"/>
      <c r="AV98" s="262"/>
      <c r="AW98" s="262"/>
      <c r="AX98" s="262"/>
      <c r="AY98" s="262"/>
      <c r="AZ98" s="262"/>
      <c r="BA98" s="262"/>
      <c r="BB98" s="262"/>
      <c r="BC98" s="262"/>
      <c r="BD98" s="262"/>
      <c r="BE98" s="262"/>
      <c r="BF98" s="262"/>
      <c r="BG98" s="262"/>
      <c r="BH98" s="262"/>
      <c r="BI98" s="262"/>
      <c r="BJ98" s="262"/>
      <c r="BK98" s="262"/>
      <c r="BL98" s="262"/>
      <c r="BM98" s="262"/>
      <c r="BN98" s="262"/>
      <c r="BO98" s="262"/>
      <c r="BP98" s="262"/>
      <c r="BQ98" s="262"/>
      <c r="BR98" s="262"/>
      <c r="BS98" s="262"/>
      <c r="BT98" s="262"/>
      <c r="BU98" s="262"/>
      <c r="BV98" s="262"/>
      <c r="BW98" s="262"/>
      <c r="BX98" s="262"/>
      <c r="BY98" s="262"/>
      <c r="BZ98" s="262"/>
      <c r="CA98" s="262"/>
      <c r="CB98" s="262"/>
      <c r="CC98" s="262"/>
      <c r="CD98" s="262"/>
      <c r="CE98" s="262"/>
      <c r="CF98" s="262"/>
      <c r="CG98" s="262"/>
      <c r="CH98" s="262"/>
      <c r="CI98" s="262"/>
      <c r="CJ98" s="262"/>
      <c r="CK98" s="262"/>
      <c r="CL98" s="262"/>
      <c r="CM98" s="262"/>
      <c r="CN98" s="262"/>
      <c r="CO98" s="262"/>
      <c r="CP98" s="262"/>
    </row>
    <row r="99" spans="7:94" s="266" customFormat="1" x14ac:dyDescent="0.35"/>
    <row r="100" spans="7:94" s="242" customFormat="1" x14ac:dyDescent="0.35">
      <c r="G100" s="262"/>
      <c r="H100" s="262"/>
      <c r="I100" s="262"/>
      <c r="J100" s="262"/>
      <c r="K100" s="262"/>
      <c r="L100" s="262"/>
      <c r="M100" s="262"/>
      <c r="N100" s="262"/>
      <c r="O100" s="262"/>
      <c r="P100" s="262"/>
      <c r="Q100" s="262"/>
      <c r="R100" s="262"/>
      <c r="S100" s="262"/>
      <c r="T100" s="262"/>
      <c r="U100" s="262"/>
      <c r="V100" s="262"/>
      <c r="W100" s="262"/>
      <c r="X100" s="262"/>
      <c r="Y100" s="262"/>
      <c r="Z100" s="262"/>
      <c r="AA100" s="262"/>
      <c r="AB100" s="262"/>
      <c r="AC100" s="262"/>
      <c r="AD100" s="262"/>
      <c r="AE100" s="262"/>
      <c r="AF100" s="262"/>
      <c r="AG100" s="262"/>
      <c r="AH100" s="262"/>
      <c r="AI100" s="262"/>
      <c r="AJ100" s="262"/>
      <c r="AK100" s="262"/>
      <c r="AL100" s="262"/>
      <c r="AM100" s="262"/>
      <c r="AN100" s="262"/>
      <c r="AO100" s="262"/>
      <c r="AP100" s="262"/>
      <c r="AQ100" s="262"/>
      <c r="AR100" s="262"/>
      <c r="AS100" s="262"/>
      <c r="AT100" s="262"/>
      <c r="AU100" s="262"/>
      <c r="AV100" s="262"/>
      <c r="AW100" s="262"/>
      <c r="AX100" s="262"/>
      <c r="AY100" s="262"/>
      <c r="AZ100" s="262"/>
      <c r="BA100" s="262"/>
      <c r="BB100" s="262"/>
      <c r="BC100" s="262"/>
      <c r="BD100" s="262"/>
      <c r="BE100" s="262"/>
      <c r="BF100" s="262"/>
      <c r="BG100" s="262"/>
      <c r="BH100" s="262"/>
      <c r="BI100" s="262"/>
      <c r="BJ100" s="262"/>
      <c r="BK100" s="262"/>
      <c r="BL100" s="262"/>
      <c r="BM100" s="262"/>
      <c r="BN100" s="262"/>
      <c r="BO100" s="262"/>
      <c r="BP100" s="262"/>
      <c r="BQ100" s="262"/>
      <c r="BR100" s="262"/>
      <c r="BS100" s="262"/>
      <c r="BT100" s="262"/>
      <c r="BU100" s="262"/>
      <c r="BV100" s="262"/>
      <c r="BW100" s="262"/>
      <c r="BX100" s="262"/>
      <c r="BY100" s="262"/>
      <c r="BZ100" s="262"/>
      <c r="CA100" s="262"/>
      <c r="CB100" s="262"/>
      <c r="CC100" s="262"/>
      <c r="CD100" s="262"/>
      <c r="CE100" s="262"/>
      <c r="CF100" s="262"/>
      <c r="CG100" s="262"/>
      <c r="CH100" s="262"/>
      <c r="CI100" s="262"/>
      <c r="CJ100" s="262"/>
      <c r="CK100" s="262"/>
      <c r="CL100" s="262"/>
      <c r="CM100" s="262"/>
      <c r="CN100" s="262"/>
      <c r="CO100" s="262"/>
      <c r="CP100" s="262"/>
    </row>
    <row r="101" spans="7:94" s="242" customFormat="1" x14ac:dyDescent="0.35">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262"/>
      <c r="AF101" s="262"/>
      <c r="AG101" s="262"/>
      <c r="AH101" s="262"/>
      <c r="AI101" s="262"/>
      <c r="AJ101" s="262"/>
      <c r="AK101" s="262"/>
      <c r="AL101" s="262"/>
      <c r="AM101" s="262"/>
      <c r="AN101" s="262"/>
      <c r="AO101" s="262"/>
      <c r="AP101" s="262"/>
      <c r="AQ101" s="262"/>
      <c r="AR101" s="262"/>
      <c r="AS101" s="262"/>
      <c r="AT101" s="262"/>
      <c r="AU101" s="262"/>
      <c r="AV101" s="262"/>
      <c r="AW101" s="262"/>
      <c r="AX101" s="262"/>
      <c r="AY101" s="262"/>
      <c r="AZ101" s="262"/>
      <c r="BA101" s="262"/>
      <c r="BB101" s="262"/>
      <c r="BC101" s="262"/>
      <c r="BD101" s="262"/>
      <c r="BE101" s="262"/>
      <c r="BF101" s="262"/>
      <c r="BG101" s="262"/>
      <c r="BH101" s="262"/>
      <c r="BI101" s="262"/>
      <c r="BJ101" s="262"/>
      <c r="BK101" s="262"/>
      <c r="BL101" s="262"/>
      <c r="BM101" s="262"/>
      <c r="BN101" s="262"/>
      <c r="BO101" s="262"/>
      <c r="BP101" s="262"/>
      <c r="BQ101" s="262"/>
      <c r="BR101" s="262"/>
      <c r="BS101" s="262"/>
      <c r="BT101" s="262"/>
      <c r="BU101" s="262"/>
      <c r="BV101" s="262"/>
      <c r="BW101" s="262"/>
      <c r="BX101" s="262"/>
      <c r="BY101" s="262"/>
      <c r="BZ101" s="262"/>
      <c r="CA101" s="262"/>
      <c r="CB101" s="262"/>
      <c r="CC101" s="262"/>
      <c r="CD101" s="262"/>
      <c r="CE101" s="262"/>
      <c r="CF101" s="262"/>
      <c r="CG101" s="262"/>
      <c r="CH101" s="262"/>
      <c r="CI101" s="262"/>
      <c r="CJ101" s="262"/>
      <c r="CK101" s="262"/>
      <c r="CL101" s="262"/>
      <c r="CM101" s="262"/>
      <c r="CN101" s="262"/>
      <c r="CO101" s="262"/>
      <c r="CP101" s="262"/>
    </row>
    <row r="102" spans="7:94" s="242" customFormat="1" x14ac:dyDescent="0.35">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c r="AC102" s="262"/>
      <c r="AD102" s="262"/>
      <c r="AE102" s="262"/>
      <c r="AF102" s="262"/>
      <c r="AG102" s="262"/>
      <c r="AH102" s="262"/>
      <c r="AI102" s="262"/>
      <c r="AJ102" s="262"/>
      <c r="AK102" s="262"/>
      <c r="AL102" s="262"/>
      <c r="AM102" s="262"/>
      <c r="AN102" s="262"/>
      <c r="AO102" s="262"/>
      <c r="AP102" s="262"/>
      <c r="AQ102" s="262"/>
      <c r="AR102" s="262"/>
      <c r="AS102" s="262"/>
      <c r="AT102" s="262"/>
      <c r="AU102" s="262"/>
      <c r="AV102" s="262"/>
      <c r="AW102" s="262"/>
      <c r="AX102" s="262"/>
      <c r="AY102" s="262"/>
      <c r="AZ102" s="262"/>
      <c r="BA102" s="262"/>
      <c r="BB102" s="262"/>
      <c r="BC102" s="262"/>
      <c r="BD102" s="262"/>
      <c r="BE102" s="262"/>
      <c r="BF102" s="262"/>
      <c r="BG102" s="262"/>
      <c r="BH102" s="262"/>
      <c r="BI102" s="262"/>
      <c r="BJ102" s="262"/>
      <c r="BK102" s="262"/>
      <c r="BL102" s="262"/>
      <c r="BM102" s="262"/>
      <c r="BN102" s="262"/>
      <c r="BO102" s="262"/>
      <c r="BP102" s="262"/>
      <c r="BQ102" s="262"/>
      <c r="BR102" s="262"/>
      <c r="BS102" s="262"/>
      <c r="BT102" s="262"/>
      <c r="BU102" s="262"/>
      <c r="BV102" s="262"/>
      <c r="BW102" s="262"/>
      <c r="BX102" s="262"/>
      <c r="BY102" s="262"/>
      <c r="BZ102" s="262"/>
      <c r="CA102" s="262"/>
      <c r="CB102" s="262"/>
      <c r="CC102" s="262"/>
      <c r="CD102" s="262"/>
      <c r="CE102" s="262"/>
      <c r="CF102" s="262"/>
      <c r="CG102" s="262"/>
      <c r="CH102" s="262"/>
      <c r="CI102" s="262"/>
      <c r="CJ102" s="262"/>
      <c r="CK102" s="262"/>
      <c r="CL102" s="262"/>
      <c r="CM102" s="262"/>
      <c r="CN102" s="262"/>
      <c r="CO102" s="262"/>
      <c r="CP102" s="262"/>
    </row>
    <row r="103" spans="7:94" s="242" customFormat="1" x14ac:dyDescent="0.35">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c r="AC103" s="262"/>
      <c r="AD103" s="262"/>
      <c r="AE103" s="262"/>
      <c r="AF103" s="262"/>
      <c r="AG103" s="262"/>
      <c r="AH103" s="262"/>
      <c r="AI103" s="262"/>
      <c r="AJ103" s="262"/>
      <c r="AK103" s="262"/>
      <c r="AL103" s="262"/>
      <c r="AM103" s="262"/>
      <c r="AN103" s="262"/>
      <c r="AO103" s="262"/>
      <c r="AP103" s="262"/>
      <c r="AQ103" s="262"/>
      <c r="AR103" s="262"/>
      <c r="AS103" s="262"/>
      <c r="AT103" s="262"/>
      <c r="AU103" s="262"/>
      <c r="AV103" s="262"/>
      <c r="AW103" s="262"/>
      <c r="AX103" s="262"/>
      <c r="AY103" s="262"/>
      <c r="AZ103" s="262"/>
      <c r="BA103" s="262"/>
      <c r="BB103" s="262"/>
      <c r="BC103" s="262"/>
      <c r="BD103" s="262"/>
      <c r="BE103" s="262"/>
      <c r="BF103" s="262"/>
      <c r="BG103" s="262"/>
      <c r="BH103" s="262"/>
      <c r="BI103" s="262"/>
      <c r="BJ103" s="262"/>
      <c r="BK103" s="262"/>
      <c r="BL103" s="262"/>
      <c r="BM103" s="262"/>
      <c r="BN103" s="262"/>
      <c r="BO103" s="262"/>
      <c r="BP103" s="262"/>
      <c r="BQ103" s="262"/>
      <c r="BR103" s="262"/>
      <c r="BS103" s="262"/>
      <c r="BT103" s="262"/>
      <c r="BU103" s="262"/>
      <c r="BV103" s="262"/>
      <c r="BW103" s="262"/>
      <c r="BX103" s="262"/>
      <c r="BY103" s="262"/>
      <c r="BZ103" s="262"/>
      <c r="CA103" s="262"/>
      <c r="CB103" s="262"/>
      <c r="CC103" s="262"/>
      <c r="CD103" s="262"/>
      <c r="CE103" s="262"/>
      <c r="CF103" s="262"/>
      <c r="CG103" s="262"/>
      <c r="CH103" s="262"/>
      <c r="CI103" s="262"/>
      <c r="CJ103" s="262"/>
      <c r="CK103" s="262"/>
      <c r="CL103" s="262"/>
      <c r="CM103" s="262"/>
      <c r="CN103" s="262"/>
      <c r="CO103" s="262"/>
      <c r="CP103" s="262"/>
    </row>
    <row r="104" spans="7:94" s="242" customFormat="1" x14ac:dyDescent="0.35">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c r="AG104" s="262"/>
      <c r="AH104" s="262"/>
      <c r="AI104" s="262"/>
      <c r="AJ104" s="262"/>
      <c r="AK104" s="262"/>
      <c r="AL104" s="262"/>
      <c r="AM104" s="262"/>
      <c r="AN104" s="262"/>
      <c r="AO104" s="262"/>
      <c r="AP104" s="262"/>
      <c r="AQ104" s="262"/>
      <c r="AR104" s="262"/>
      <c r="AS104" s="262"/>
      <c r="AT104" s="262"/>
      <c r="AU104" s="262"/>
      <c r="AV104" s="262"/>
      <c r="AW104" s="262"/>
      <c r="AX104" s="262"/>
      <c r="AY104" s="262"/>
      <c r="AZ104" s="262"/>
      <c r="BA104" s="262"/>
      <c r="BB104" s="262"/>
      <c r="BC104" s="262"/>
      <c r="BD104" s="262"/>
      <c r="BE104" s="262"/>
      <c r="BF104" s="262"/>
      <c r="BG104" s="262"/>
      <c r="BH104" s="262"/>
      <c r="BI104" s="262"/>
      <c r="BJ104" s="262"/>
      <c r="BK104" s="262"/>
      <c r="BL104" s="262"/>
      <c r="BM104" s="262"/>
      <c r="BN104" s="262"/>
      <c r="BO104" s="262"/>
      <c r="BP104" s="262"/>
      <c r="BQ104" s="262"/>
      <c r="BR104" s="262"/>
      <c r="BS104" s="262"/>
      <c r="BT104" s="262"/>
      <c r="BU104" s="262"/>
      <c r="BV104" s="262"/>
      <c r="BW104" s="262"/>
      <c r="BX104" s="262"/>
      <c r="BY104" s="262"/>
      <c r="BZ104" s="262"/>
      <c r="CA104" s="262"/>
      <c r="CB104" s="262"/>
      <c r="CC104" s="262"/>
      <c r="CD104" s="262"/>
      <c r="CE104" s="262"/>
      <c r="CF104" s="262"/>
      <c r="CG104" s="262"/>
      <c r="CH104" s="262"/>
      <c r="CI104" s="262"/>
      <c r="CJ104" s="262"/>
      <c r="CK104" s="262"/>
      <c r="CL104" s="262"/>
      <c r="CM104" s="262"/>
      <c r="CN104" s="262"/>
      <c r="CO104" s="262"/>
      <c r="CP104" s="262"/>
    </row>
    <row r="105" spans="7:94" s="242" customFormat="1" x14ac:dyDescent="0.35">
      <c r="G105" s="262"/>
      <c r="BW105" s="262"/>
      <c r="BX105" s="262"/>
      <c r="BY105" s="262"/>
      <c r="BZ105" s="262"/>
      <c r="CA105" s="262"/>
      <c r="CB105" s="262"/>
      <c r="CC105" s="262"/>
      <c r="CD105" s="262"/>
      <c r="CE105" s="262"/>
      <c r="CF105" s="262"/>
      <c r="CG105" s="262"/>
      <c r="CH105" s="262"/>
      <c r="CI105" s="262"/>
      <c r="CJ105" s="262"/>
      <c r="CK105" s="262"/>
      <c r="CL105" s="262"/>
      <c r="CM105" s="262"/>
      <c r="CN105" s="262"/>
      <c r="CO105" s="262"/>
      <c r="CP105" s="262"/>
    </row>
    <row r="106" spans="7:94" s="242" customFormat="1" x14ac:dyDescent="0.35">
      <c r="G106" s="262"/>
      <c r="BW106" s="262"/>
      <c r="BX106" s="262"/>
      <c r="BY106" s="262"/>
      <c r="BZ106" s="262"/>
      <c r="CA106" s="262"/>
      <c r="CB106" s="262"/>
      <c r="CC106" s="262"/>
      <c r="CD106" s="262"/>
      <c r="CE106" s="262"/>
      <c r="CF106" s="262"/>
      <c r="CG106" s="262"/>
      <c r="CH106" s="262"/>
      <c r="CI106" s="262"/>
      <c r="CJ106" s="262"/>
      <c r="CK106" s="262"/>
      <c r="CL106" s="262"/>
      <c r="CM106" s="262"/>
      <c r="CN106" s="262"/>
      <c r="CO106" s="262"/>
      <c r="CP106" s="262"/>
    </row>
    <row r="107" spans="7:94" s="242" customFormat="1" x14ac:dyDescent="0.35">
      <c r="G107" s="262"/>
      <c r="BW107" s="262"/>
      <c r="BX107" s="262"/>
      <c r="BY107" s="262"/>
      <c r="BZ107" s="262"/>
      <c r="CA107" s="262"/>
      <c r="CB107" s="262"/>
      <c r="CC107" s="262"/>
      <c r="CD107" s="262"/>
      <c r="CE107" s="262"/>
      <c r="CF107" s="262"/>
      <c r="CG107" s="262"/>
      <c r="CH107" s="262"/>
      <c r="CI107" s="262"/>
      <c r="CJ107" s="262"/>
      <c r="CK107" s="262"/>
      <c r="CL107" s="262"/>
      <c r="CM107" s="262"/>
      <c r="CN107" s="262"/>
      <c r="CO107" s="262"/>
      <c r="CP107" s="262"/>
    </row>
    <row r="108" spans="7:94" s="242" customFormat="1" x14ac:dyDescent="0.35">
      <c r="G108" s="262"/>
      <c r="BW108" s="262"/>
      <c r="BX108" s="262"/>
      <c r="BY108" s="262"/>
      <c r="BZ108" s="262"/>
      <c r="CA108" s="262"/>
      <c r="CB108" s="262"/>
      <c r="CC108" s="262"/>
      <c r="CD108" s="262"/>
      <c r="CE108" s="262"/>
      <c r="CF108" s="262"/>
      <c r="CG108" s="262"/>
      <c r="CH108" s="262"/>
      <c r="CI108" s="262"/>
      <c r="CJ108" s="262"/>
      <c r="CK108" s="262"/>
      <c r="CL108" s="262"/>
      <c r="CM108" s="262"/>
      <c r="CN108" s="262"/>
      <c r="CO108" s="262"/>
      <c r="CP108" s="262"/>
    </row>
    <row r="109" spans="7:94" s="242" customFormat="1" x14ac:dyDescent="0.35">
      <c r="G109" s="262"/>
      <c r="BW109" s="262"/>
      <c r="BX109" s="262"/>
      <c r="BY109" s="262"/>
      <c r="BZ109" s="262"/>
      <c r="CA109" s="262"/>
      <c r="CB109" s="262"/>
      <c r="CC109" s="262"/>
      <c r="CD109" s="262"/>
      <c r="CE109" s="262"/>
      <c r="CF109" s="262"/>
      <c r="CG109" s="262"/>
      <c r="CH109" s="262"/>
      <c r="CI109" s="262"/>
      <c r="CJ109" s="262"/>
      <c r="CK109" s="262"/>
      <c r="CL109" s="262"/>
      <c r="CM109" s="262"/>
      <c r="CN109" s="262"/>
      <c r="CO109" s="262"/>
      <c r="CP109" s="262"/>
    </row>
    <row r="110" spans="7:94" x14ac:dyDescent="0.35">
      <c r="BW110" s="262"/>
      <c r="BX110" s="262"/>
      <c r="BY110" s="262"/>
      <c r="BZ110" s="262"/>
      <c r="CA110" s="262"/>
      <c r="CB110" s="262"/>
      <c r="CC110" s="262"/>
      <c r="CD110" s="262"/>
      <c r="CE110" s="262"/>
      <c r="CF110" s="262"/>
      <c r="CG110" s="262"/>
      <c r="CH110" s="262"/>
      <c r="CI110" s="262"/>
      <c r="CJ110" s="262"/>
      <c r="CK110" s="262"/>
      <c r="CL110" s="262"/>
      <c r="CM110" s="262"/>
      <c r="CN110" s="262"/>
      <c r="CO110" s="262"/>
      <c r="CP110" s="262"/>
    </row>
    <row r="111" spans="7:94" x14ac:dyDescent="0.35">
      <c r="BW111" s="262"/>
      <c r="BX111" s="262"/>
      <c r="BY111" s="262"/>
      <c r="BZ111" s="262"/>
      <c r="CA111" s="262"/>
      <c r="CB111" s="262"/>
      <c r="CC111" s="262"/>
      <c r="CD111" s="262"/>
      <c r="CE111" s="262"/>
      <c r="CF111" s="262"/>
      <c r="CG111" s="262"/>
      <c r="CH111" s="262"/>
      <c r="CI111" s="262"/>
      <c r="CJ111" s="262"/>
      <c r="CK111" s="262"/>
      <c r="CL111" s="262"/>
      <c r="CM111" s="262"/>
      <c r="CN111" s="262"/>
      <c r="CO111" s="262"/>
      <c r="CP111" s="262"/>
    </row>
    <row r="112" spans="7:94" x14ac:dyDescent="0.35">
      <c r="BW112" s="262"/>
      <c r="BX112" s="262"/>
      <c r="BY112" s="262"/>
      <c r="BZ112" s="262"/>
      <c r="CA112" s="262"/>
      <c r="CB112" s="262"/>
      <c r="CC112" s="262"/>
      <c r="CD112" s="262"/>
      <c r="CE112" s="262"/>
      <c r="CF112" s="262"/>
      <c r="CG112" s="262"/>
      <c r="CH112" s="262"/>
      <c r="CI112" s="262"/>
      <c r="CJ112" s="262"/>
      <c r="CK112" s="262"/>
      <c r="CL112" s="262"/>
      <c r="CM112" s="262"/>
      <c r="CN112" s="262"/>
      <c r="CO112" s="262"/>
      <c r="CP112" s="262"/>
    </row>
    <row r="113" spans="75:94" x14ac:dyDescent="0.35">
      <c r="BW113" s="262"/>
      <c r="BX113" s="262"/>
      <c r="BY113" s="262"/>
      <c r="BZ113" s="262"/>
      <c r="CA113" s="262"/>
      <c r="CB113" s="262"/>
      <c r="CC113" s="262"/>
      <c r="CD113" s="262"/>
      <c r="CE113" s="262"/>
      <c r="CF113" s="262"/>
      <c r="CG113" s="262"/>
      <c r="CH113" s="262"/>
      <c r="CI113" s="262"/>
      <c r="CJ113" s="262"/>
      <c r="CK113" s="262"/>
      <c r="CL113" s="262"/>
      <c r="CM113" s="262"/>
      <c r="CN113" s="262"/>
      <c r="CO113" s="262"/>
      <c r="CP113" s="262"/>
    </row>
    <row r="114" spans="75:94" x14ac:dyDescent="0.35">
      <c r="BW114" s="262"/>
      <c r="BX114" s="262"/>
      <c r="BY114" s="262"/>
      <c r="BZ114" s="262"/>
      <c r="CA114" s="262"/>
      <c r="CB114" s="262"/>
      <c r="CC114" s="262"/>
      <c r="CD114" s="262"/>
      <c r="CE114" s="262"/>
      <c r="CF114" s="262"/>
      <c r="CG114" s="262"/>
      <c r="CH114" s="262"/>
      <c r="CI114" s="262"/>
      <c r="CJ114" s="262"/>
      <c r="CK114" s="262"/>
      <c r="CL114" s="262"/>
      <c r="CM114" s="262"/>
      <c r="CN114" s="262"/>
      <c r="CO114" s="262"/>
      <c r="CP114" s="262"/>
    </row>
    <row r="115" spans="75:94" x14ac:dyDescent="0.35">
      <c r="BW115" s="262"/>
      <c r="BX115" s="262"/>
      <c r="BY115" s="262"/>
      <c r="BZ115" s="262"/>
      <c r="CA115" s="262"/>
      <c r="CB115" s="262"/>
      <c r="CC115" s="262"/>
      <c r="CD115" s="262"/>
      <c r="CE115" s="262"/>
      <c r="CF115" s="262"/>
      <c r="CG115" s="262"/>
      <c r="CH115" s="262"/>
      <c r="CI115" s="262"/>
      <c r="CJ115" s="262"/>
      <c r="CK115" s="262"/>
      <c r="CL115" s="262"/>
      <c r="CM115" s="262"/>
      <c r="CN115" s="262"/>
      <c r="CO115" s="262"/>
      <c r="CP115" s="262"/>
    </row>
    <row r="116" spans="75:94" x14ac:dyDescent="0.35">
      <c r="BW116" s="262"/>
      <c r="BX116" s="262"/>
      <c r="BY116" s="262"/>
      <c r="BZ116" s="262"/>
      <c r="CA116" s="262"/>
      <c r="CB116" s="262"/>
      <c r="CC116" s="262"/>
      <c r="CD116" s="262"/>
      <c r="CE116" s="262"/>
      <c r="CF116" s="262"/>
      <c r="CG116" s="262"/>
      <c r="CH116" s="262"/>
      <c r="CI116" s="262"/>
      <c r="CJ116" s="262"/>
      <c r="CK116" s="262"/>
      <c r="CL116" s="262"/>
      <c r="CM116" s="262"/>
      <c r="CN116" s="262"/>
      <c r="CO116" s="262"/>
      <c r="CP116" s="262"/>
    </row>
    <row r="117" spans="75:94" x14ac:dyDescent="0.35">
      <c r="BW117" s="262"/>
      <c r="BX117" s="262"/>
      <c r="BY117" s="262"/>
      <c r="BZ117" s="262"/>
      <c r="CA117" s="262"/>
      <c r="CB117" s="262"/>
      <c r="CC117" s="262"/>
      <c r="CD117" s="262"/>
      <c r="CE117" s="262"/>
      <c r="CF117" s="262"/>
      <c r="CG117" s="262"/>
      <c r="CH117" s="262"/>
      <c r="CI117" s="262"/>
      <c r="CJ117" s="262"/>
      <c r="CK117" s="262"/>
      <c r="CL117" s="262"/>
      <c r="CM117" s="262"/>
      <c r="CN117" s="262"/>
      <c r="CO117" s="262"/>
      <c r="CP117" s="262"/>
    </row>
    <row r="118" spans="75:94" x14ac:dyDescent="0.35">
      <c r="BW118" s="262"/>
      <c r="BX118" s="262"/>
      <c r="BY118" s="262"/>
      <c r="BZ118" s="262"/>
      <c r="CA118" s="262"/>
      <c r="CB118" s="262"/>
      <c r="CC118" s="262"/>
      <c r="CD118" s="262"/>
      <c r="CE118" s="262"/>
      <c r="CF118" s="262"/>
      <c r="CG118" s="262"/>
      <c r="CH118" s="262"/>
      <c r="CI118" s="262"/>
      <c r="CJ118" s="262"/>
      <c r="CK118" s="262"/>
      <c r="CL118" s="262"/>
      <c r="CM118" s="262"/>
      <c r="CN118" s="262"/>
      <c r="CO118" s="262"/>
      <c r="CP118" s="262"/>
    </row>
    <row r="119" spans="75:94" x14ac:dyDescent="0.35">
      <c r="BW119" s="262"/>
      <c r="BX119" s="262"/>
      <c r="BY119" s="262"/>
      <c r="BZ119" s="262"/>
      <c r="CA119" s="262"/>
      <c r="CB119" s="262"/>
      <c r="CC119" s="262"/>
      <c r="CD119" s="262"/>
      <c r="CE119" s="262"/>
      <c r="CF119" s="262"/>
      <c r="CG119" s="262"/>
      <c r="CH119" s="262"/>
      <c r="CI119" s="262"/>
      <c r="CJ119" s="262"/>
      <c r="CK119" s="262"/>
      <c r="CL119" s="262"/>
      <c r="CM119" s="262"/>
      <c r="CN119" s="262"/>
      <c r="CO119" s="262"/>
      <c r="CP119" s="262"/>
    </row>
    <row r="120" spans="75:94" x14ac:dyDescent="0.35">
      <c r="BW120" s="262"/>
      <c r="BX120" s="262"/>
      <c r="BY120" s="262"/>
      <c r="BZ120" s="262"/>
      <c r="CA120" s="262"/>
      <c r="CB120" s="262"/>
      <c r="CC120" s="262"/>
      <c r="CD120" s="262"/>
      <c r="CE120" s="262"/>
      <c r="CF120" s="262"/>
      <c r="CG120" s="262"/>
      <c r="CH120" s="262"/>
      <c r="CI120" s="262"/>
      <c r="CJ120" s="262"/>
      <c r="CK120" s="262"/>
      <c r="CL120" s="262"/>
      <c r="CM120" s="262"/>
      <c r="CN120" s="262"/>
      <c r="CO120" s="262"/>
      <c r="CP120" s="262"/>
    </row>
    <row r="121" spans="75:94" x14ac:dyDescent="0.35">
      <c r="BW121" s="262"/>
      <c r="BX121" s="262"/>
      <c r="BY121" s="262"/>
      <c r="BZ121" s="262"/>
      <c r="CA121" s="262"/>
      <c r="CB121" s="262"/>
      <c r="CC121" s="262"/>
      <c r="CD121" s="262"/>
      <c r="CE121" s="262"/>
      <c r="CF121" s="262"/>
      <c r="CG121" s="262"/>
      <c r="CH121" s="262"/>
      <c r="CI121" s="262"/>
      <c r="CJ121" s="262"/>
      <c r="CK121" s="262"/>
      <c r="CL121" s="262"/>
      <c r="CM121" s="262"/>
      <c r="CN121" s="262"/>
      <c r="CO121" s="262"/>
      <c r="CP121" s="262"/>
    </row>
    <row r="122" spans="75:94" x14ac:dyDescent="0.35">
      <c r="BW122" s="262"/>
      <c r="BX122" s="262"/>
      <c r="BY122" s="262"/>
      <c r="BZ122" s="262"/>
      <c r="CA122" s="262"/>
      <c r="CB122" s="262"/>
      <c r="CC122" s="262"/>
      <c r="CD122" s="262"/>
      <c r="CE122" s="262"/>
      <c r="CF122" s="262"/>
      <c r="CG122" s="262"/>
      <c r="CH122" s="262"/>
      <c r="CI122" s="262"/>
      <c r="CJ122" s="262"/>
      <c r="CK122" s="262"/>
      <c r="CL122" s="262"/>
      <c r="CM122" s="262"/>
      <c r="CN122" s="262"/>
      <c r="CO122" s="262"/>
      <c r="CP122" s="262"/>
    </row>
    <row r="123" spans="75:94" x14ac:dyDescent="0.35">
      <c r="BW123" s="262"/>
      <c r="BX123" s="262"/>
      <c r="BY123" s="262"/>
      <c r="BZ123" s="262"/>
      <c r="CA123" s="262"/>
      <c r="CB123" s="262"/>
      <c r="CC123" s="262"/>
      <c r="CD123" s="262"/>
      <c r="CE123" s="262"/>
      <c r="CF123" s="262"/>
      <c r="CG123" s="262"/>
      <c r="CH123" s="262"/>
      <c r="CI123" s="262"/>
      <c r="CJ123" s="262"/>
      <c r="CK123" s="262"/>
      <c r="CL123" s="262"/>
      <c r="CM123" s="262"/>
      <c r="CN123" s="262"/>
      <c r="CO123" s="262"/>
      <c r="CP123" s="262"/>
    </row>
    <row r="124" spans="75:94" x14ac:dyDescent="0.35">
      <c r="BW124" s="262"/>
      <c r="BX124" s="262"/>
      <c r="BY124" s="262"/>
      <c r="BZ124" s="262"/>
      <c r="CA124" s="262"/>
      <c r="CB124" s="262"/>
      <c r="CC124" s="262"/>
      <c r="CD124" s="262"/>
      <c r="CE124" s="262"/>
      <c r="CF124" s="262"/>
      <c r="CG124" s="262"/>
      <c r="CH124" s="262"/>
      <c r="CI124" s="262"/>
      <c r="CJ124" s="262"/>
      <c r="CK124" s="262"/>
      <c r="CL124" s="262"/>
      <c r="CM124" s="262"/>
      <c r="CN124" s="262"/>
      <c r="CO124" s="262"/>
      <c r="CP124" s="262"/>
    </row>
    <row r="125" spans="75:94" x14ac:dyDescent="0.35">
      <c r="BW125" s="262"/>
      <c r="BX125" s="262"/>
      <c r="BY125" s="262"/>
      <c r="BZ125" s="262"/>
      <c r="CA125" s="262"/>
      <c r="CB125" s="262"/>
      <c r="CC125" s="262"/>
      <c r="CD125" s="262"/>
      <c r="CE125" s="262"/>
      <c r="CF125" s="262"/>
      <c r="CG125" s="262"/>
      <c r="CH125" s="262"/>
      <c r="CI125" s="262"/>
      <c r="CJ125" s="262"/>
      <c r="CK125" s="262"/>
      <c r="CL125" s="262"/>
      <c r="CM125" s="262"/>
      <c r="CN125" s="262"/>
      <c r="CO125" s="262"/>
      <c r="CP125" s="262"/>
    </row>
    <row r="126" spans="75:94" x14ac:dyDescent="0.35">
      <c r="BW126" s="262"/>
      <c r="BX126" s="262"/>
      <c r="BY126" s="262"/>
      <c r="BZ126" s="262"/>
      <c r="CA126" s="262"/>
      <c r="CB126" s="262"/>
      <c r="CC126" s="262"/>
      <c r="CD126" s="262"/>
      <c r="CE126" s="262"/>
      <c r="CF126" s="262"/>
      <c r="CG126" s="262"/>
      <c r="CH126" s="262"/>
      <c r="CI126" s="262"/>
      <c r="CJ126" s="262"/>
      <c r="CK126" s="262"/>
      <c r="CL126" s="262"/>
      <c r="CM126" s="262"/>
      <c r="CN126" s="262"/>
      <c r="CO126" s="262"/>
      <c r="CP126" s="262"/>
    </row>
    <row r="127" spans="75:94" x14ac:dyDescent="0.35">
      <c r="BW127" s="262"/>
      <c r="BX127" s="262"/>
      <c r="BY127" s="262"/>
      <c r="BZ127" s="262"/>
      <c r="CA127" s="262"/>
      <c r="CB127" s="262"/>
      <c r="CC127" s="262"/>
      <c r="CD127" s="262"/>
      <c r="CE127" s="262"/>
      <c r="CF127" s="262"/>
      <c r="CG127" s="262"/>
      <c r="CH127" s="262"/>
      <c r="CI127" s="262"/>
      <c r="CJ127" s="262"/>
      <c r="CK127" s="262"/>
      <c r="CL127" s="262"/>
      <c r="CM127" s="262"/>
      <c r="CN127" s="262"/>
      <c r="CO127" s="262"/>
      <c r="CP127" s="262"/>
    </row>
    <row r="128" spans="75:94" x14ac:dyDescent="0.35">
      <c r="BW128" s="262"/>
      <c r="BX128" s="262"/>
      <c r="BY128" s="262"/>
      <c r="BZ128" s="262"/>
      <c r="CA128" s="262"/>
      <c r="CB128" s="262"/>
      <c r="CC128" s="262"/>
      <c r="CD128" s="262"/>
      <c r="CE128" s="262"/>
      <c r="CF128" s="262"/>
      <c r="CG128" s="262"/>
      <c r="CH128" s="262"/>
      <c r="CI128" s="262"/>
      <c r="CJ128" s="262"/>
      <c r="CK128" s="262"/>
      <c r="CL128" s="262"/>
      <c r="CM128" s="262"/>
      <c r="CN128" s="262"/>
      <c r="CO128" s="262"/>
      <c r="CP128" s="262"/>
    </row>
    <row r="129" spans="75:94" x14ac:dyDescent="0.35">
      <c r="BW129" s="262"/>
      <c r="BX129" s="262"/>
      <c r="BY129" s="262"/>
      <c r="BZ129" s="262"/>
      <c r="CA129" s="262"/>
      <c r="CB129" s="262"/>
      <c r="CC129" s="262"/>
      <c r="CD129" s="262"/>
      <c r="CE129" s="262"/>
      <c r="CF129" s="262"/>
      <c r="CG129" s="262"/>
      <c r="CH129" s="262"/>
      <c r="CI129" s="262"/>
      <c r="CJ129" s="262"/>
      <c r="CK129" s="262"/>
      <c r="CL129" s="262"/>
      <c r="CM129" s="262"/>
      <c r="CN129" s="262"/>
      <c r="CO129" s="262"/>
      <c r="CP129" s="262"/>
    </row>
    <row r="130" spans="75:94" x14ac:dyDescent="0.35">
      <c r="BW130" s="262"/>
      <c r="BX130" s="262"/>
      <c r="BY130" s="262"/>
      <c r="BZ130" s="262"/>
      <c r="CA130" s="262"/>
      <c r="CB130" s="262"/>
      <c r="CC130" s="262"/>
      <c r="CD130" s="262"/>
      <c r="CE130" s="262"/>
      <c r="CF130" s="262"/>
      <c r="CG130" s="262"/>
      <c r="CH130" s="262"/>
      <c r="CI130" s="262"/>
      <c r="CJ130" s="262"/>
      <c r="CK130" s="262"/>
      <c r="CL130" s="262"/>
      <c r="CM130" s="262"/>
      <c r="CN130" s="262"/>
      <c r="CO130" s="262"/>
      <c r="CP130" s="262"/>
    </row>
    <row r="131" spans="75:94" x14ac:dyDescent="0.35">
      <c r="BW131" s="262"/>
      <c r="BX131" s="262"/>
      <c r="BY131" s="262"/>
      <c r="BZ131" s="262"/>
      <c r="CA131" s="262"/>
      <c r="CB131" s="262"/>
      <c r="CC131" s="262"/>
      <c r="CD131" s="262"/>
      <c r="CE131" s="262"/>
      <c r="CF131" s="262"/>
      <c r="CG131" s="262"/>
      <c r="CH131" s="262"/>
      <c r="CI131" s="262"/>
      <c r="CJ131" s="262"/>
      <c r="CK131" s="262"/>
      <c r="CL131" s="262"/>
      <c r="CM131" s="262"/>
      <c r="CN131" s="262"/>
      <c r="CO131" s="262"/>
      <c r="CP131" s="262"/>
    </row>
    <row r="132" spans="75:94" x14ac:dyDescent="0.35">
      <c r="BW132" s="262"/>
      <c r="BX132" s="262"/>
      <c r="BY132" s="262"/>
      <c r="BZ132" s="262"/>
      <c r="CA132" s="262"/>
      <c r="CB132" s="262"/>
      <c r="CC132" s="262"/>
      <c r="CD132" s="262"/>
      <c r="CE132" s="262"/>
      <c r="CF132" s="262"/>
      <c r="CG132" s="262"/>
      <c r="CH132" s="262"/>
      <c r="CI132" s="262"/>
      <c r="CJ132" s="262"/>
      <c r="CK132" s="262"/>
      <c r="CL132" s="262"/>
      <c r="CM132" s="262"/>
      <c r="CN132" s="262"/>
      <c r="CO132" s="262"/>
      <c r="CP132" s="262"/>
    </row>
    <row r="133" spans="75:94" x14ac:dyDescent="0.35">
      <c r="BW133" s="262"/>
      <c r="BX133" s="262"/>
      <c r="BY133" s="262"/>
      <c r="BZ133" s="262"/>
      <c r="CA133" s="262"/>
      <c r="CB133" s="262"/>
      <c r="CC133" s="262"/>
      <c r="CD133" s="262"/>
      <c r="CE133" s="262"/>
      <c r="CF133" s="262"/>
      <c r="CG133" s="262"/>
      <c r="CH133" s="262"/>
      <c r="CI133" s="262"/>
      <c r="CJ133" s="262"/>
      <c r="CK133" s="262"/>
      <c r="CL133" s="262"/>
      <c r="CM133" s="262"/>
      <c r="CN133" s="262"/>
      <c r="CO133" s="262"/>
      <c r="CP133" s="262"/>
    </row>
    <row r="134" spans="75:94" x14ac:dyDescent="0.35">
      <c r="BW134" s="262"/>
      <c r="BX134" s="262"/>
      <c r="BY134" s="262"/>
      <c r="BZ134" s="262"/>
      <c r="CA134" s="262"/>
      <c r="CB134" s="262"/>
      <c r="CC134" s="262"/>
      <c r="CD134" s="262"/>
      <c r="CE134" s="262"/>
      <c r="CF134" s="262"/>
      <c r="CG134" s="262"/>
      <c r="CH134" s="262"/>
      <c r="CI134" s="262"/>
      <c r="CJ134" s="262"/>
      <c r="CK134" s="262"/>
      <c r="CL134" s="262"/>
      <c r="CM134" s="262"/>
      <c r="CN134" s="262"/>
      <c r="CO134" s="262"/>
      <c r="CP134" s="262"/>
    </row>
    <row r="135" spans="75:94" x14ac:dyDescent="0.35">
      <c r="BW135" s="262"/>
      <c r="BX135" s="262"/>
      <c r="BY135" s="262"/>
      <c r="BZ135" s="262"/>
      <c r="CA135" s="262"/>
      <c r="CB135" s="262"/>
      <c r="CC135" s="262"/>
      <c r="CD135" s="262"/>
      <c r="CE135" s="262"/>
      <c r="CF135" s="262"/>
      <c r="CG135" s="262"/>
      <c r="CH135" s="262"/>
      <c r="CI135" s="262"/>
      <c r="CJ135" s="262"/>
      <c r="CK135" s="262"/>
      <c r="CL135" s="262"/>
      <c r="CM135" s="262"/>
      <c r="CN135" s="262"/>
      <c r="CO135" s="262"/>
      <c r="CP135" s="262"/>
    </row>
    <row r="136" spans="75:94" x14ac:dyDescent="0.35">
      <c r="BW136" s="262"/>
      <c r="BX136" s="262"/>
      <c r="BY136" s="262"/>
      <c r="BZ136" s="262"/>
      <c r="CA136" s="262"/>
      <c r="CB136" s="262"/>
      <c r="CC136" s="262"/>
      <c r="CD136" s="262"/>
      <c r="CE136" s="262"/>
      <c r="CF136" s="262"/>
      <c r="CG136" s="262"/>
      <c r="CH136" s="262"/>
      <c r="CI136" s="262"/>
      <c r="CJ136" s="262"/>
      <c r="CK136" s="262"/>
      <c r="CL136" s="262"/>
      <c r="CM136" s="262"/>
      <c r="CN136" s="262"/>
      <c r="CO136" s="262"/>
      <c r="CP136" s="262"/>
    </row>
    <row r="137" spans="75:94" x14ac:dyDescent="0.35">
      <c r="BW137" s="262"/>
      <c r="BX137" s="262"/>
      <c r="BY137" s="262"/>
      <c r="BZ137" s="262"/>
      <c r="CA137" s="262"/>
      <c r="CB137" s="262"/>
      <c r="CC137" s="262"/>
      <c r="CD137" s="262"/>
      <c r="CE137" s="262"/>
      <c r="CF137" s="262"/>
      <c r="CG137" s="262"/>
      <c r="CH137" s="262"/>
      <c r="CI137" s="262"/>
      <c r="CJ137" s="262"/>
      <c r="CK137" s="262"/>
      <c r="CL137" s="262"/>
      <c r="CM137" s="262"/>
      <c r="CN137" s="262"/>
      <c r="CO137" s="262"/>
      <c r="CP137" s="262"/>
    </row>
    <row r="138" spans="75:94" x14ac:dyDescent="0.35">
      <c r="BW138" s="262"/>
      <c r="BX138" s="262"/>
      <c r="BY138" s="262"/>
      <c r="BZ138" s="262"/>
      <c r="CA138" s="262"/>
      <c r="CB138" s="262"/>
      <c r="CC138" s="262"/>
      <c r="CD138" s="262"/>
      <c r="CE138" s="262"/>
      <c r="CF138" s="262"/>
      <c r="CG138" s="262"/>
      <c r="CH138" s="262"/>
      <c r="CI138" s="262"/>
      <c r="CJ138" s="262"/>
      <c r="CK138" s="262"/>
      <c r="CL138" s="262"/>
      <c r="CM138" s="262"/>
      <c r="CN138" s="262"/>
      <c r="CO138" s="262"/>
      <c r="CP138" s="262"/>
    </row>
    <row r="139" spans="75:94" x14ac:dyDescent="0.35">
      <c r="BW139" s="262"/>
      <c r="BX139" s="262"/>
      <c r="BY139" s="262"/>
      <c r="BZ139" s="262"/>
      <c r="CA139" s="262"/>
      <c r="CB139" s="262"/>
      <c r="CC139" s="262"/>
      <c r="CD139" s="262"/>
      <c r="CE139" s="262"/>
      <c r="CF139" s="262"/>
      <c r="CG139" s="262"/>
      <c r="CH139" s="262"/>
      <c r="CI139" s="262"/>
      <c r="CJ139" s="262"/>
      <c r="CK139" s="262"/>
      <c r="CL139" s="262"/>
      <c r="CM139" s="262"/>
      <c r="CN139" s="262"/>
      <c r="CO139" s="262"/>
      <c r="CP139" s="262"/>
    </row>
    <row r="140" spans="75:94" x14ac:dyDescent="0.35">
      <c r="BW140" s="262"/>
      <c r="BX140" s="262"/>
      <c r="BY140" s="262"/>
      <c r="BZ140" s="262"/>
      <c r="CA140" s="262"/>
      <c r="CB140" s="262"/>
      <c r="CC140" s="262"/>
      <c r="CD140" s="262"/>
      <c r="CE140" s="262"/>
      <c r="CF140" s="262"/>
      <c r="CG140" s="262"/>
      <c r="CH140" s="262"/>
      <c r="CI140" s="262"/>
      <c r="CJ140" s="262"/>
      <c r="CK140" s="262"/>
      <c r="CL140" s="262"/>
      <c r="CM140" s="262"/>
      <c r="CN140" s="262"/>
      <c r="CO140" s="262"/>
      <c r="CP140" s="262"/>
    </row>
  </sheetData>
  <mergeCells count="25">
    <mergeCell ref="CI6:CP6"/>
    <mergeCell ref="BW6:CH6"/>
    <mergeCell ref="B2:D3"/>
    <mergeCell ref="B6:F7"/>
    <mergeCell ref="G6:G7"/>
    <mergeCell ref="BK6:BV6"/>
    <mergeCell ref="AY6:BJ6"/>
    <mergeCell ref="I6:I7"/>
    <mergeCell ref="H6:H7"/>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C41:F41"/>
  </mergeCells>
  <pageMargins left="0.7" right="0.7" top="0.75" bottom="0.75" header="0.3" footer="0.3"/>
  <pageSetup orientation="portrait" r:id="rId1"/>
  <ignoredErrors>
    <ignoredError sqref="BW6:CH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86"/>
  <sheetViews>
    <sheetView showGridLines="0" zoomScale="40" zoomScaleNormal="40" workbookViewId="0">
      <pane xSplit="6" ySplit="7" topLeftCell="BV20" activePane="bottomRight" state="frozen"/>
      <selection activeCell="J31" sqref="J31"/>
      <selection pane="topRight" activeCell="J31" sqref="J31"/>
      <selection pane="bottomLeft" activeCell="J31" sqref="J31"/>
      <selection pane="bottomRight" activeCell="CD28" sqref="A28:XFD44"/>
    </sheetView>
  </sheetViews>
  <sheetFormatPr defaultRowHeight="14.5" x14ac:dyDescent="0.35"/>
  <cols>
    <col min="1" max="1" width="2" customWidth="1"/>
    <col min="2" max="5" width="5.7265625" customWidth="1"/>
    <col min="6" max="6" width="20" customWidth="1"/>
    <col min="7" max="62" width="12.7265625" customWidth="1"/>
    <col min="63" max="94" width="17.26953125" customWidth="1"/>
  </cols>
  <sheetData>
    <row r="1" spans="2:94" ht="20.25" customHeight="1" thickBot="1" x14ac:dyDescent="0.4"/>
    <row r="2" spans="2:94" ht="20.25" customHeight="1" thickTop="1" x14ac:dyDescent="0.35">
      <c r="B2" s="306" t="s">
        <v>52</v>
      </c>
      <c r="C2" s="306"/>
      <c r="D2" s="306"/>
      <c r="E2" s="63"/>
      <c r="F2" s="63"/>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row>
    <row r="3" spans="2:94" ht="20.25" customHeight="1" x14ac:dyDescent="0.5">
      <c r="B3" s="307"/>
      <c r="C3" s="307"/>
      <c r="D3" s="307"/>
      <c r="E3" s="12"/>
      <c r="F3" s="2" t="s">
        <v>53</v>
      </c>
      <c r="G3" s="3"/>
      <c r="H3" s="15"/>
      <c r="I3" s="15"/>
      <c r="J3" s="15"/>
      <c r="K3" s="15"/>
      <c r="L3" s="15"/>
      <c r="M3" s="15"/>
    </row>
    <row r="4" spans="2:94" ht="20.25" customHeight="1" x14ac:dyDescent="0.35">
      <c r="B4" s="1"/>
      <c r="C4" s="6"/>
      <c r="D4" s="6"/>
      <c r="E4" s="6"/>
      <c r="F4" s="67" t="s">
        <v>54</v>
      </c>
      <c r="G4" s="6"/>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D4" s="18"/>
      <c r="CF4" s="18"/>
      <c r="CG4" s="18"/>
      <c r="CH4" s="18"/>
      <c r="CI4" s="18"/>
      <c r="CJ4" s="18"/>
      <c r="CK4" s="18"/>
      <c r="CL4" s="18"/>
      <c r="CM4" s="18"/>
      <c r="CN4" s="18"/>
      <c r="CO4" s="18"/>
      <c r="CP4" s="18" t="s">
        <v>69</v>
      </c>
    </row>
    <row r="5" spans="2:94" ht="20.25" customHeight="1" thickBot="1" x14ac:dyDescent="0.4">
      <c r="B5" s="1"/>
      <c r="C5" s="6"/>
      <c r="D5" s="6"/>
      <c r="E5" s="6"/>
      <c r="F5" s="1"/>
      <c r="G5" s="60"/>
      <c r="H5" s="61"/>
      <c r="I5" s="61"/>
      <c r="J5" s="61"/>
      <c r="K5" s="61"/>
      <c r="L5" s="61"/>
      <c r="M5" s="61"/>
      <c r="BW5" s="13"/>
      <c r="BX5" s="13"/>
      <c r="BY5" s="13"/>
      <c r="BZ5" s="13"/>
    </row>
    <row r="6" spans="2:94" s="59" customFormat="1" ht="20.25" customHeight="1" thickTop="1" x14ac:dyDescent="0.35">
      <c r="B6" s="334"/>
      <c r="C6" s="335"/>
      <c r="D6" s="335"/>
      <c r="E6" s="335"/>
      <c r="F6" s="336"/>
      <c r="G6" s="314">
        <v>39447</v>
      </c>
      <c r="H6" s="316" t="s">
        <v>1</v>
      </c>
      <c r="I6" s="316" t="s">
        <v>132</v>
      </c>
      <c r="J6" s="316" t="s">
        <v>2</v>
      </c>
      <c r="K6" s="316" t="s">
        <v>3</v>
      </c>
      <c r="L6" s="316" t="s">
        <v>4</v>
      </c>
      <c r="M6" s="318" t="s">
        <v>138</v>
      </c>
      <c r="N6" s="318" t="s">
        <v>150</v>
      </c>
      <c r="O6" s="320" t="s">
        <v>149</v>
      </c>
      <c r="P6" s="321"/>
      <c r="Q6" s="321"/>
      <c r="R6" s="321"/>
      <c r="S6" s="321"/>
      <c r="T6" s="321"/>
      <c r="U6" s="321"/>
      <c r="V6" s="321"/>
      <c r="W6" s="321"/>
      <c r="X6" s="321"/>
      <c r="Y6" s="321"/>
      <c r="Z6" s="322"/>
      <c r="AA6" s="320" t="s">
        <v>140</v>
      </c>
      <c r="AB6" s="321"/>
      <c r="AC6" s="321"/>
      <c r="AD6" s="321"/>
      <c r="AE6" s="321"/>
      <c r="AF6" s="321"/>
      <c r="AG6" s="321"/>
      <c r="AH6" s="321"/>
      <c r="AI6" s="321"/>
      <c r="AJ6" s="321"/>
      <c r="AK6" s="321"/>
      <c r="AL6" s="322"/>
      <c r="AM6" s="320" t="s">
        <v>148</v>
      </c>
      <c r="AN6" s="321"/>
      <c r="AO6" s="321"/>
      <c r="AP6" s="321"/>
      <c r="AQ6" s="321"/>
      <c r="AR6" s="321"/>
      <c r="AS6" s="321"/>
      <c r="AT6" s="321"/>
      <c r="AU6" s="321"/>
      <c r="AV6" s="321"/>
      <c r="AW6" s="321"/>
      <c r="AX6" s="322"/>
      <c r="AY6" s="320" t="s">
        <v>167</v>
      </c>
      <c r="AZ6" s="321"/>
      <c r="BA6" s="321"/>
      <c r="BB6" s="321"/>
      <c r="BC6" s="321"/>
      <c r="BD6" s="321"/>
      <c r="BE6" s="321"/>
      <c r="BF6" s="321"/>
      <c r="BG6" s="321"/>
      <c r="BH6" s="321"/>
      <c r="BI6" s="321"/>
      <c r="BJ6" s="321"/>
      <c r="BK6" s="320" t="s">
        <v>392</v>
      </c>
      <c r="BL6" s="321"/>
      <c r="BM6" s="321"/>
      <c r="BN6" s="321"/>
      <c r="BO6" s="321"/>
      <c r="BP6" s="321"/>
      <c r="BQ6" s="321"/>
      <c r="BR6" s="321"/>
      <c r="BS6" s="321"/>
      <c r="BT6" s="321"/>
      <c r="BU6" s="321"/>
      <c r="BV6" s="322"/>
      <c r="BW6" s="320" t="s">
        <v>461</v>
      </c>
      <c r="BX6" s="321"/>
      <c r="BY6" s="321"/>
      <c r="BZ6" s="321"/>
      <c r="CA6" s="321"/>
      <c r="CB6" s="321"/>
      <c r="CC6" s="321"/>
      <c r="CD6" s="321"/>
      <c r="CE6" s="321"/>
      <c r="CF6" s="321"/>
      <c r="CG6" s="321"/>
      <c r="CH6" s="322"/>
      <c r="CI6" s="320" t="s">
        <v>478</v>
      </c>
      <c r="CJ6" s="321"/>
      <c r="CK6" s="321"/>
      <c r="CL6" s="321"/>
      <c r="CM6" s="321"/>
      <c r="CN6" s="321"/>
      <c r="CO6" s="321"/>
      <c r="CP6" s="321"/>
    </row>
    <row r="7" spans="2:94" s="59" customFormat="1" ht="20.25" customHeight="1" x14ac:dyDescent="0.35">
      <c r="B7" s="337"/>
      <c r="C7" s="338"/>
      <c r="D7" s="338"/>
      <c r="E7" s="338"/>
      <c r="F7" s="339"/>
      <c r="G7" s="315"/>
      <c r="H7" s="317"/>
      <c r="I7" s="317"/>
      <c r="J7" s="317"/>
      <c r="K7" s="317"/>
      <c r="L7" s="317"/>
      <c r="M7" s="319"/>
      <c r="N7" s="319"/>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474</v>
      </c>
      <c r="CG7" s="100" t="s">
        <v>147</v>
      </c>
      <c r="CH7" s="100" t="s">
        <v>479</v>
      </c>
      <c r="CI7" s="100" t="s">
        <v>141</v>
      </c>
      <c r="CJ7" s="100" t="s">
        <v>142</v>
      </c>
      <c r="CK7" s="100" t="s">
        <v>143</v>
      </c>
      <c r="CL7" s="100" t="s">
        <v>144</v>
      </c>
      <c r="CM7" s="100" t="s">
        <v>402</v>
      </c>
      <c r="CN7" s="275" t="s">
        <v>393</v>
      </c>
      <c r="CO7" s="275" t="s">
        <v>394</v>
      </c>
      <c r="CP7" s="275" t="s">
        <v>516</v>
      </c>
    </row>
    <row r="8" spans="2:94" ht="37.9" customHeight="1" x14ac:dyDescent="0.35">
      <c r="B8" s="58"/>
      <c r="C8" s="21" t="s">
        <v>55</v>
      </c>
      <c r="D8" s="21"/>
      <c r="E8" s="21"/>
      <c r="F8" s="21"/>
      <c r="G8" s="70">
        <v>12781.586669029719</v>
      </c>
      <c r="H8" s="70">
        <v>16461.020128273507</v>
      </c>
      <c r="I8" s="70">
        <v>17648.485028473409</v>
      </c>
      <c r="J8" s="70">
        <v>21930.814497394298</v>
      </c>
      <c r="K8" s="70">
        <v>23029.166774993908</v>
      </c>
      <c r="L8" s="70">
        <v>22566.399474047412</v>
      </c>
      <c r="M8" s="70">
        <v>21426.44115503072</v>
      </c>
      <c r="N8" s="70">
        <v>21069.108644539512</v>
      </c>
      <c r="O8" s="70">
        <v>21118.239860424572</v>
      </c>
      <c r="P8" s="70">
        <v>21047.284840791504</v>
      </c>
      <c r="Q8" s="70">
        <v>20907.607953526545</v>
      </c>
      <c r="R8" s="70">
        <v>20743.501171926629</v>
      </c>
      <c r="S8" s="70">
        <v>20525.514392665096</v>
      </c>
      <c r="T8" s="70">
        <v>20577.195814474395</v>
      </c>
      <c r="U8" s="70">
        <v>20502.453556672404</v>
      </c>
      <c r="V8" s="70">
        <v>20598.681133828963</v>
      </c>
      <c r="W8" s="70">
        <v>22596.233345630073</v>
      </c>
      <c r="X8" s="70">
        <v>22376.97646882297</v>
      </c>
      <c r="Y8" s="70">
        <v>23080.108478272316</v>
      </c>
      <c r="Z8" s="70">
        <v>23981.105854535432</v>
      </c>
      <c r="AA8" s="70">
        <v>24148.909205349351</v>
      </c>
      <c r="AB8" s="70">
        <v>24869.35096034954</v>
      </c>
      <c r="AC8" s="70">
        <v>24823.733264072569</v>
      </c>
      <c r="AD8" s="70">
        <v>24759.590301377844</v>
      </c>
      <c r="AE8" s="70">
        <v>24502.869017289748</v>
      </c>
      <c r="AF8" s="70">
        <v>24853.540097349116</v>
      </c>
      <c r="AG8" s="70">
        <v>24776.367887644275</v>
      </c>
      <c r="AH8" s="70">
        <v>25445.528282417054</v>
      </c>
      <c r="AI8" s="70">
        <v>25823.02884654811</v>
      </c>
      <c r="AJ8" s="70">
        <v>25425.723439407298</v>
      </c>
      <c r="AK8" s="70">
        <v>25181.086400921766</v>
      </c>
      <c r="AL8" s="70">
        <v>25761.975830595264</v>
      </c>
      <c r="AM8" s="70">
        <v>23312.444757505116</v>
      </c>
      <c r="AN8" s="70">
        <v>23721.839718074469</v>
      </c>
      <c r="AO8" s="70">
        <v>23608.531001080664</v>
      </c>
      <c r="AP8" s="70">
        <v>23398.708982120239</v>
      </c>
      <c r="AQ8" s="70">
        <v>23331.561133932217</v>
      </c>
      <c r="AR8" s="70">
        <v>23393.897883754114</v>
      </c>
      <c r="AS8" s="70">
        <v>24916.953882821035</v>
      </c>
      <c r="AT8" s="70">
        <v>24890.849071928169</v>
      </c>
      <c r="AU8" s="70">
        <v>24670.552371702648</v>
      </c>
      <c r="AV8" s="70">
        <v>25010.668111921663</v>
      </c>
      <c r="AW8" s="70">
        <v>25331.74378639524</v>
      </c>
      <c r="AX8" s="70">
        <v>25562.248653403531</v>
      </c>
      <c r="AY8" s="70">
        <v>25586.648711748519</v>
      </c>
      <c r="AZ8" s="70">
        <v>26787.366134971577</v>
      </c>
      <c r="BA8" s="78">
        <v>26646.69525080984</v>
      </c>
      <c r="BB8" s="181">
        <v>26259.561749988203</v>
      </c>
      <c r="BC8" s="181">
        <v>26168.749290338252</v>
      </c>
      <c r="BD8" s="181">
        <v>25979.764424808523</v>
      </c>
      <c r="BE8" s="181">
        <v>26337.165028619071</v>
      </c>
      <c r="BF8" s="181">
        <v>27314.94338017948</v>
      </c>
      <c r="BG8" s="181">
        <v>26851.935010295896</v>
      </c>
      <c r="BH8" s="181">
        <v>26613.035488539437</v>
      </c>
      <c r="BI8" s="181">
        <v>26717.97368130997</v>
      </c>
      <c r="BJ8" s="181">
        <v>27605.673736204997</v>
      </c>
      <c r="BK8" s="181">
        <v>28145.501128733609</v>
      </c>
      <c r="BL8" s="181">
        <v>28018.512617970398</v>
      </c>
      <c r="BM8" s="181">
        <v>27568.26907323303</v>
      </c>
      <c r="BN8" s="181">
        <v>27254.371145834739</v>
      </c>
      <c r="BO8" s="181">
        <v>27150.235130237175</v>
      </c>
      <c r="BP8" s="181">
        <v>28157.163037146671</v>
      </c>
      <c r="BQ8" s="181">
        <v>28560.051400814522</v>
      </c>
      <c r="BR8" s="181">
        <v>28609.04365750244</v>
      </c>
      <c r="BS8" s="181">
        <v>28090.785420407596</v>
      </c>
      <c r="BT8" s="181">
        <v>27877.467158730258</v>
      </c>
      <c r="BU8" s="181">
        <v>27694.740240956711</v>
      </c>
      <c r="BV8" s="181">
        <v>27997.385273405616</v>
      </c>
      <c r="BW8" s="181">
        <v>27926.324877563296</v>
      </c>
      <c r="BX8" s="181">
        <v>28416.686265659409</v>
      </c>
      <c r="BY8" s="181">
        <v>28113.345139108351</v>
      </c>
      <c r="BZ8" s="181">
        <v>28370.97497944619</v>
      </c>
      <c r="CA8" s="181">
        <v>28740.708345091341</v>
      </c>
      <c r="CB8" s="181">
        <v>28660.76991150597</v>
      </c>
      <c r="CC8" s="181">
        <v>30078.202158518598</v>
      </c>
      <c r="CD8" s="181">
        <v>31170.964636225232</v>
      </c>
      <c r="CE8" s="181">
        <v>31012.501942864546</v>
      </c>
      <c r="CF8" s="181">
        <v>30830.923465369757</v>
      </c>
      <c r="CG8" s="181">
        <v>31285.268839360808</v>
      </c>
      <c r="CH8" s="181">
        <v>33428.411153510213</v>
      </c>
      <c r="CI8" s="181">
        <v>33255.946891991953</v>
      </c>
      <c r="CJ8" s="181">
        <v>33703.297392065113</v>
      </c>
      <c r="CK8" s="181">
        <v>32798.188357124163</v>
      </c>
      <c r="CL8" s="181">
        <v>33147.421032295286</v>
      </c>
      <c r="CM8" s="181">
        <v>33021.545704805038</v>
      </c>
      <c r="CN8" s="181">
        <v>32673.12613456506</v>
      </c>
      <c r="CO8" s="181">
        <v>32907.733710583467</v>
      </c>
      <c r="CP8" s="181">
        <v>32756.382093799697</v>
      </c>
    </row>
    <row r="9" spans="2:94" ht="37.9" customHeight="1" x14ac:dyDescent="0.35">
      <c r="B9" s="58"/>
      <c r="C9" s="132" t="s">
        <v>16</v>
      </c>
      <c r="D9" s="127" t="s">
        <v>56</v>
      </c>
      <c r="G9" s="70">
        <v>4178.6333445999999</v>
      </c>
      <c r="H9" s="70">
        <v>4772.5879864999997</v>
      </c>
      <c r="I9" s="70">
        <v>4989.2650037100002</v>
      </c>
      <c r="J9" s="72">
        <v>5349.2481552699992</v>
      </c>
      <c r="K9" s="72">
        <v>5321.7499673900002</v>
      </c>
      <c r="L9" s="72">
        <v>5391.3429208799998</v>
      </c>
      <c r="M9" s="77">
        <v>4948.7873887699989</v>
      </c>
      <c r="N9" s="70">
        <v>4751.5462882700003</v>
      </c>
      <c r="O9" s="70">
        <v>4751.5462882700003</v>
      </c>
      <c r="P9" s="70">
        <v>4747.0962882700005</v>
      </c>
      <c r="Q9" s="70">
        <v>4714.8132182700001</v>
      </c>
      <c r="R9" s="70">
        <v>4599.2177963099994</v>
      </c>
      <c r="S9" s="70">
        <v>4574.0979623099993</v>
      </c>
      <c r="T9" s="70">
        <v>4574.0979623099993</v>
      </c>
      <c r="U9" s="70">
        <v>4574.0979623099993</v>
      </c>
      <c r="V9" s="70">
        <v>4569.4279623099992</v>
      </c>
      <c r="W9" s="70">
        <v>4535.5427363100007</v>
      </c>
      <c r="X9" s="70">
        <v>4490.1764676400007</v>
      </c>
      <c r="Y9" s="70">
        <v>5277.2142264100003</v>
      </c>
      <c r="Z9" s="70">
        <v>5777.2142264100003</v>
      </c>
      <c r="AA9" s="70">
        <v>5789.5583125100002</v>
      </c>
      <c r="AB9" s="70">
        <v>5790.1377730799995</v>
      </c>
      <c r="AC9" s="70">
        <v>5750.8584225100003</v>
      </c>
      <c r="AD9" s="70">
        <v>5677.1434917400011</v>
      </c>
      <c r="AE9" s="70">
        <v>5560.5536683700002</v>
      </c>
      <c r="AF9" s="70">
        <v>5560.5536683700002</v>
      </c>
      <c r="AG9" s="70">
        <v>5560.5536683700002</v>
      </c>
      <c r="AH9" s="70">
        <v>6055.4036683699997</v>
      </c>
      <c r="AI9" s="70">
        <v>6018.0196093699997</v>
      </c>
      <c r="AJ9" s="70">
        <v>5956.7172326999998</v>
      </c>
      <c r="AK9" s="70">
        <v>5836.3256110000002</v>
      </c>
      <c r="AL9" s="70">
        <v>6336.3256110000002</v>
      </c>
      <c r="AM9" s="70">
        <v>5336.3256110000002</v>
      </c>
      <c r="AN9" s="70">
        <v>5330.9156110000004</v>
      </c>
      <c r="AO9" s="70">
        <v>5291.6703500000003</v>
      </c>
      <c r="AP9" s="70">
        <v>5176.8498540000001</v>
      </c>
      <c r="AQ9" s="70">
        <v>5117.1555553299995</v>
      </c>
      <c r="AR9" s="70">
        <v>5117.1555553299995</v>
      </c>
      <c r="AS9" s="70">
        <v>5117.1555553299995</v>
      </c>
      <c r="AT9" s="70">
        <v>5099.4159533299999</v>
      </c>
      <c r="AU9" s="70">
        <v>5070.27803133</v>
      </c>
      <c r="AV9" s="70">
        <v>6005.1528446599996</v>
      </c>
      <c r="AW9" s="70">
        <v>6291.1240826599997</v>
      </c>
      <c r="AX9" s="70">
        <v>6291.1240826599997</v>
      </c>
      <c r="AY9" s="70">
        <v>6291.1240826599997</v>
      </c>
      <c r="AZ9" s="70">
        <v>6785.1640826599996</v>
      </c>
      <c r="BA9" s="78">
        <v>6725.2140149999996</v>
      </c>
      <c r="BB9" s="182">
        <v>6603.9025669900002</v>
      </c>
      <c r="BC9" s="182">
        <v>6559.1959503199996</v>
      </c>
      <c r="BD9" s="182">
        <v>6559.1959503199996</v>
      </c>
      <c r="BE9" s="182">
        <v>6559.1959503199996</v>
      </c>
      <c r="BF9" s="182">
        <v>7552.9359503199994</v>
      </c>
      <c r="BG9" s="182">
        <v>7490.8437156499995</v>
      </c>
      <c r="BH9" s="182">
        <v>7421.5360309799999</v>
      </c>
      <c r="BI9" s="182">
        <v>7318.4716192400001</v>
      </c>
      <c r="BJ9" s="182">
        <v>7320.5740829799997</v>
      </c>
      <c r="BK9" s="182">
        <v>7820.5740829799997</v>
      </c>
      <c r="BL9" s="182">
        <v>7814.0040829799991</v>
      </c>
      <c r="BM9" s="182">
        <v>7712.1305673000006</v>
      </c>
      <c r="BN9" s="182">
        <v>7583.6514952999996</v>
      </c>
      <c r="BO9" s="182">
        <v>7421.3383676299991</v>
      </c>
      <c r="BP9" s="182">
        <v>7421.3383676299991</v>
      </c>
      <c r="BQ9" s="182">
        <v>7921.3383676299991</v>
      </c>
      <c r="BR9" s="182">
        <v>7914.4483676299988</v>
      </c>
      <c r="BS9" s="182">
        <v>7810.191511949999</v>
      </c>
      <c r="BT9" s="182">
        <v>7736.2473212799987</v>
      </c>
      <c r="BU9" s="182">
        <v>7630.7107492799987</v>
      </c>
      <c r="BV9" s="182">
        <v>7988.0712059500001</v>
      </c>
      <c r="BW9" s="182">
        <v>7988.0712059500001</v>
      </c>
      <c r="BX9" s="182">
        <v>7983.3386797758458</v>
      </c>
      <c r="BY9" s="182">
        <v>7879.8994405428266</v>
      </c>
      <c r="BZ9" s="182">
        <v>7708.2965983782797</v>
      </c>
      <c r="CA9" s="182">
        <v>8065.4612241623481</v>
      </c>
      <c r="CB9" s="182">
        <v>8066.1842149913546</v>
      </c>
      <c r="CC9" s="182">
        <v>9239.7816201107617</v>
      </c>
      <c r="CD9" s="182">
        <v>9270.5661169462182</v>
      </c>
      <c r="CE9" s="182">
        <v>9120.1807308964089</v>
      </c>
      <c r="CF9" s="182">
        <v>9075.8032783127492</v>
      </c>
      <c r="CG9" s="182">
        <v>8992.6147239030852</v>
      </c>
      <c r="CH9" s="182">
        <v>8902.1991626946819</v>
      </c>
      <c r="CI9" s="182">
        <v>8884.8720669936738</v>
      </c>
      <c r="CJ9" s="182">
        <v>9330.8799906031745</v>
      </c>
      <c r="CK9" s="182">
        <v>9189.2678887679358</v>
      </c>
      <c r="CL9" s="182">
        <v>9287.3249440854797</v>
      </c>
      <c r="CM9" s="182">
        <v>9195.3013963654557</v>
      </c>
      <c r="CN9" s="182">
        <v>9035.6359713918391</v>
      </c>
      <c r="CO9" s="182">
        <v>9292.1817806998279</v>
      </c>
      <c r="CP9" s="182">
        <v>9234.2841979603891</v>
      </c>
    </row>
    <row r="10" spans="2:94" ht="37.9" customHeight="1" x14ac:dyDescent="0.35">
      <c r="B10" s="27"/>
      <c r="C10" s="132" t="s">
        <v>16</v>
      </c>
      <c r="D10" s="127" t="s">
        <v>57</v>
      </c>
      <c r="G10" s="70">
        <v>2224.8481714999998</v>
      </c>
      <c r="H10" s="70">
        <v>3293.5182256999997</v>
      </c>
      <c r="I10" s="70">
        <v>3990.55555564</v>
      </c>
      <c r="J10" s="72">
        <v>6316.6438678300001</v>
      </c>
      <c r="K10" s="72">
        <v>7443.2331731200002</v>
      </c>
      <c r="L10" s="72">
        <v>8400.1891191399991</v>
      </c>
      <c r="M10" s="77">
        <v>9267.4153420200018</v>
      </c>
      <c r="N10" s="70">
        <v>10059.61970209</v>
      </c>
      <c r="O10" s="70">
        <v>10069.079702090001</v>
      </c>
      <c r="P10" s="70">
        <v>10058.919702090001</v>
      </c>
      <c r="Q10" s="70">
        <v>10058.919702090001</v>
      </c>
      <c r="R10" s="70">
        <v>10035.97870209</v>
      </c>
      <c r="S10" s="70">
        <v>10056.62870209</v>
      </c>
      <c r="T10" s="70">
        <v>10141.704732419999</v>
      </c>
      <c r="U10" s="70">
        <v>10141.704732419999</v>
      </c>
      <c r="V10" s="70">
        <v>10131.184732420001</v>
      </c>
      <c r="W10" s="70">
        <v>12131.184732420003</v>
      </c>
      <c r="X10" s="70">
        <v>12099.826732420002</v>
      </c>
      <c r="Y10" s="70">
        <v>12104.803732420001</v>
      </c>
      <c r="Z10" s="70">
        <v>12153.208732420002</v>
      </c>
      <c r="AA10" s="70">
        <v>12222.120806710003</v>
      </c>
      <c r="AB10" s="70">
        <v>12716.270156639997</v>
      </c>
      <c r="AC10" s="70">
        <v>12741.23417423</v>
      </c>
      <c r="AD10" s="70">
        <v>12654.570732419998</v>
      </c>
      <c r="AE10" s="70">
        <v>12705.39673242</v>
      </c>
      <c r="AF10" s="70">
        <v>12770.112917459999</v>
      </c>
      <c r="AG10" s="70">
        <v>12770.112917459999</v>
      </c>
      <c r="AH10" s="70">
        <v>12890.83716408</v>
      </c>
      <c r="AI10" s="70">
        <v>13290.83716408</v>
      </c>
      <c r="AJ10" s="70">
        <v>13257.218164079999</v>
      </c>
      <c r="AK10" s="70">
        <v>13257.218164</v>
      </c>
      <c r="AL10" s="70">
        <v>13272.654164080002</v>
      </c>
      <c r="AM10" s="70">
        <v>12260.108389999999</v>
      </c>
      <c r="AN10" s="70">
        <v>12648.428389999999</v>
      </c>
      <c r="AO10" s="70">
        <v>12637.028390019999</v>
      </c>
      <c r="AP10" s="70">
        <v>12602.292390019998</v>
      </c>
      <c r="AQ10" s="70">
        <v>12602.292390019998</v>
      </c>
      <c r="AR10" s="70">
        <v>12592.402390020001</v>
      </c>
      <c r="AS10" s="70">
        <v>13864.833846999998</v>
      </c>
      <c r="AT10" s="70">
        <v>13852.212711011</v>
      </c>
      <c r="AU10" s="70">
        <v>13840.512711041001</v>
      </c>
      <c r="AV10" s="70">
        <v>13032.095254061001</v>
      </c>
      <c r="AW10" s="70">
        <v>13032.63639005</v>
      </c>
      <c r="AX10" s="70">
        <v>13022.626390049998</v>
      </c>
      <c r="AY10" s="70">
        <v>13022.62639005</v>
      </c>
      <c r="AZ10" s="70">
        <v>13310.146390049998</v>
      </c>
      <c r="BA10" s="78">
        <v>13298.14639</v>
      </c>
      <c r="BB10" s="182">
        <v>13240.295389999997</v>
      </c>
      <c r="BC10" s="182">
        <v>13240.295389999997</v>
      </c>
      <c r="BD10" s="182">
        <v>13230.170389999997</v>
      </c>
      <c r="BE10" s="182">
        <v>13609.970389999999</v>
      </c>
      <c r="BF10" s="182">
        <v>13597.050389999999</v>
      </c>
      <c r="BG10" s="182">
        <v>13384.750389979998</v>
      </c>
      <c r="BH10" s="182">
        <v>13325.094389979997</v>
      </c>
      <c r="BI10" s="182">
        <v>13325.094389979997</v>
      </c>
      <c r="BJ10" s="182">
        <v>13314.849389979998</v>
      </c>
      <c r="BK10" s="182">
        <v>13314.849389979998</v>
      </c>
      <c r="BL10" s="182">
        <v>13279.749389979999</v>
      </c>
      <c r="BM10" s="182">
        <v>13067.149389959999</v>
      </c>
      <c r="BN10" s="182">
        <v>12985.423206969997</v>
      </c>
      <c r="BO10" s="182">
        <v>12985.423206969997</v>
      </c>
      <c r="BP10" s="182">
        <v>14045.513071724967</v>
      </c>
      <c r="BQ10" s="182">
        <v>14036.693752920375</v>
      </c>
      <c r="BR10" s="182">
        <v>14052.503642981797</v>
      </c>
      <c r="BS10" s="182">
        <v>13826.298792589218</v>
      </c>
      <c r="BT10" s="182">
        <v>13715.017148224295</v>
      </c>
      <c r="BU10" s="182">
        <v>13707.191540237231</v>
      </c>
      <c r="BV10" s="182">
        <v>13704.856364004869</v>
      </c>
      <c r="BW10" s="182">
        <v>13700.606225172</v>
      </c>
      <c r="BX10" s="182">
        <v>13660.990890674659</v>
      </c>
      <c r="BY10" s="182">
        <v>13455.683736564111</v>
      </c>
      <c r="BZ10" s="182">
        <v>13648.183753280056</v>
      </c>
      <c r="CA10" s="182">
        <v>13641.369700463798</v>
      </c>
      <c r="CB10" s="182">
        <v>13628.131458643078</v>
      </c>
      <c r="CC10" s="182">
        <v>13679.583123438801</v>
      </c>
      <c r="CD10" s="182">
        <v>13967.986660291157</v>
      </c>
      <c r="CE10" s="182">
        <v>14111.852566442993</v>
      </c>
      <c r="CF10" s="182">
        <v>13996.33411385856</v>
      </c>
      <c r="CG10" s="182">
        <v>14007.489929647541</v>
      </c>
      <c r="CH10" s="182">
        <v>14153.675471627741</v>
      </c>
      <c r="CI10" s="182">
        <v>14107.784546083813</v>
      </c>
      <c r="CJ10" s="182">
        <v>14100.083100942009</v>
      </c>
      <c r="CK10" s="182">
        <v>13828.697010445345</v>
      </c>
      <c r="CL10" s="182">
        <v>13709.198172090133</v>
      </c>
      <c r="CM10" s="182">
        <v>13688.713206202065</v>
      </c>
      <c r="CN10" s="182">
        <v>13705.92947118243</v>
      </c>
      <c r="CO10" s="182">
        <v>13685.231309663919</v>
      </c>
      <c r="CP10" s="182">
        <v>13639.893229192503</v>
      </c>
    </row>
    <row r="11" spans="2:94" ht="37.9" customHeight="1" x14ac:dyDescent="0.35">
      <c r="B11" s="58"/>
      <c r="C11" s="132" t="s">
        <v>16</v>
      </c>
      <c r="D11" s="127" t="s">
        <v>58</v>
      </c>
      <c r="G11" s="70">
        <v>0</v>
      </c>
      <c r="H11" s="70">
        <v>0</v>
      </c>
      <c r="I11" s="70">
        <v>0</v>
      </c>
      <c r="J11" s="72">
        <v>0</v>
      </c>
      <c r="K11" s="72">
        <v>0</v>
      </c>
      <c r="L11" s="72">
        <v>0</v>
      </c>
      <c r="M11" s="77">
        <v>0</v>
      </c>
      <c r="N11" s="70">
        <v>0</v>
      </c>
      <c r="O11" s="70">
        <v>0</v>
      </c>
      <c r="P11" s="70">
        <v>0</v>
      </c>
      <c r="Q11" s="70">
        <v>0</v>
      </c>
      <c r="R11" s="70">
        <v>0</v>
      </c>
      <c r="S11" s="70">
        <v>0</v>
      </c>
      <c r="T11" s="70">
        <v>0</v>
      </c>
      <c r="U11" s="70">
        <v>0</v>
      </c>
      <c r="V11" s="70">
        <v>0</v>
      </c>
      <c r="W11" s="70">
        <v>0</v>
      </c>
      <c r="X11" s="70">
        <v>0</v>
      </c>
      <c r="Y11" s="70">
        <v>0</v>
      </c>
      <c r="Z11" s="70">
        <v>0</v>
      </c>
      <c r="AA11" s="70">
        <v>0</v>
      </c>
      <c r="AB11" s="70">
        <v>0</v>
      </c>
      <c r="AC11" s="70">
        <v>0</v>
      </c>
      <c r="AD11" s="70">
        <v>0</v>
      </c>
      <c r="AE11" s="70">
        <v>0</v>
      </c>
      <c r="AF11" s="70">
        <v>0</v>
      </c>
      <c r="AG11" s="70">
        <v>0</v>
      </c>
      <c r="AH11" s="70">
        <v>0</v>
      </c>
      <c r="AI11" s="70">
        <v>0</v>
      </c>
      <c r="AJ11" s="70">
        <v>0</v>
      </c>
      <c r="AK11" s="70">
        <v>0</v>
      </c>
      <c r="AL11" s="70">
        <v>0</v>
      </c>
      <c r="AM11" s="70">
        <v>0</v>
      </c>
      <c r="AN11" s="70">
        <v>0</v>
      </c>
      <c r="AO11" s="70">
        <v>0</v>
      </c>
      <c r="AP11" s="70">
        <v>0</v>
      </c>
      <c r="AQ11" s="70">
        <v>0</v>
      </c>
      <c r="AR11" s="70">
        <v>0</v>
      </c>
      <c r="AS11" s="70">
        <v>0</v>
      </c>
      <c r="AT11" s="70">
        <v>0</v>
      </c>
      <c r="AU11" s="70">
        <v>0</v>
      </c>
      <c r="AV11" s="70">
        <v>0</v>
      </c>
      <c r="AW11" s="70">
        <v>0</v>
      </c>
      <c r="AX11" s="70">
        <v>0</v>
      </c>
      <c r="AY11" s="70">
        <v>0</v>
      </c>
      <c r="AZ11" s="70">
        <v>0</v>
      </c>
      <c r="BA11" s="78">
        <v>0</v>
      </c>
      <c r="BB11" s="182">
        <v>0</v>
      </c>
      <c r="BC11" s="182">
        <v>0</v>
      </c>
      <c r="BD11" s="182">
        <v>0</v>
      </c>
      <c r="BE11" s="182">
        <v>0</v>
      </c>
      <c r="BF11" s="182">
        <v>0</v>
      </c>
      <c r="BG11" s="182">
        <v>0</v>
      </c>
      <c r="BH11" s="182">
        <v>0</v>
      </c>
      <c r="BI11" s="182">
        <v>0</v>
      </c>
      <c r="BJ11" s="182">
        <v>0</v>
      </c>
      <c r="BK11" s="182">
        <v>0</v>
      </c>
      <c r="BL11" s="182">
        <v>0</v>
      </c>
      <c r="BM11" s="182">
        <v>0</v>
      </c>
      <c r="BN11" s="182">
        <v>0</v>
      </c>
      <c r="BO11" s="182">
        <v>0</v>
      </c>
      <c r="BP11" s="182">
        <v>0</v>
      </c>
      <c r="BQ11" s="182">
        <v>0</v>
      </c>
      <c r="BR11" s="182">
        <v>0</v>
      </c>
      <c r="BS11" s="182">
        <v>0</v>
      </c>
      <c r="BT11" s="182">
        <v>0</v>
      </c>
      <c r="BU11" s="182">
        <v>0</v>
      </c>
      <c r="BV11" s="182">
        <v>0</v>
      </c>
      <c r="BW11" s="182">
        <v>0</v>
      </c>
      <c r="BX11" s="182">
        <v>0</v>
      </c>
      <c r="BY11" s="182">
        <v>0</v>
      </c>
      <c r="BZ11" s="182">
        <v>0</v>
      </c>
      <c r="CA11" s="182">
        <v>0</v>
      </c>
      <c r="CB11" s="182">
        <v>0</v>
      </c>
      <c r="CC11" s="182">
        <v>0</v>
      </c>
      <c r="CD11" s="182">
        <v>0</v>
      </c>
      <c r="CE11" s="182">
        <v>0</v>
      </c>
      <c r="CF11" s="182">
        <v>0</v>
      </c>
      <c r="CG11" s="182">
        <v>0</v>
      </c>
      <c r="CH11" s="182">
        <v>0</v>
      </c>
      <c r="CI11" s="182">
        <v>0</v>
      </c>
      <c r="CJ11" s="182">
        <v>0</v>
      </c>
      <c r="CK11" s="182">
        <v>0</v>
      </c>
      <c r="CL11" s="182">
        <v>0</v>
      </c>
      <c r="CM11" s="182">
        <v>0</v>
      </c>
      <c r="CN11" s="182">
        <v>0</v>
      </c>
      <c r="CO11" s="182">
        <v>0</v>
      </c>
      <c r="CP11" s="182">
        <v>0</v>
      </c>
    </row>
    <row r="12" spans="2:94" ht="37.9" customHeight="1" x14ac:dyDescent="0.35">
      <c r="B12" s="27"/>
      <c r="C12" s="132" t="s">
        <v>16</v>
      </c>
      <c r="D12" s="127" t="s">
        <v>79</v>
      </c>
      <c r="G12" s="70">
        <v>6303.8633223521783</v>
      </c>
      <c r="H12" s="70">
        <v>8121.5936876152909</v>
      </c>
      <c r="I12" s="70">
        <v>8094.6729826659621</v>
      </c>
      <c r="J12" s="72">
        <v>9391.9712517717762</v>
      </c>
      <c r="K12" s="72">
        <v>9391.6885718570884</v>
      </c>
      <c r="L12" s="72">
        <v>7905.4985292533665</v>
      </c>
      <c r="M12" s="77">
        <v>6354.58360424072</v>
      </c>
      <c r="N12" s="70">
        <v>5153.7517385585315</v>
      </c>
      <c r="O12" s="70">
        <v>5201.233498293087</v>
      </c>
      <c r="P12" s="70">
        <v>5145.6299669128839</v>
      </c>
      <c r="Q12" s="70">
        <v>5042.2988234986251</v>
      </c>
      <c r="R12" s="70">
        <v>5040.667654884167</v>
      </c>
      <c r="S12" s="70">
        <v>4828.6288521213537</v>
      </c>
      <c r="T12" s="70">
        <v>4792.9577281478587</v>
      </c>
      <c r="U12" s="70">
        <v>4720.4255131274067</v>
      </c>
      <c r="V12" s="70">
        <v>4829.106990591089</v>
      </c>
      <c r="W12" s="70">
        <v>4815.5554393647599</v>
      </c>
      <c r="X12" s="70">
        <v>4717.1727177460316</v>
      </c>
      <c r="Y12" s="70">
        <v>4632.0203875983816</v>
      </c>
      <c r="Z12" s="70">
        <v>4628.5879925463159</v>
      </c>
      <c r="AA12" s="70">
        <v>4704.8436564608746</v>
      </c>
      <c r="AB12" s="70">
        <v>4926.5856078321458</v>
      </c>
      <c r="AC12" s="70">
        <v>4888.2722459072083</v>
      </c>
      <c r="AD12" s="70">
        <v>5038.1095260150678</v>
      </c>
      <c r="AE12" s="70">
        <v>4852.4910279114329</v>
      </c>
      <c r="AF12" s="70">
        <v>5139.4665699590951</v>
      </c>
      <c r="AG12" s="70">
        <v>5063.2005439064342</v>
      </c>
      <c r="AH12" s="70">
        <v>5115.0762575442996</v>
      </c>
      <c r="AI12" s="70">
        <v>5128.5313636218953</v>
      </c>
      <c r="AJ12" s="70">
        <v>4874.1727564135454</v>
      </c>
      <c r="AK12" s="70">
        <v>4537.3231546142533</v>
      </c>
      <c r="AL12" s="70">
        <v>4280.1306370438751</v>
      </c>
      <c r="AM12" s="70">
        <v>4386.1673349049688</v>
      </c>
      <c r="AN12" s="70">
        <v>4415.3908716847973</v>
      </c>
      <c r="AO12" s="70">
        <v>4350.4174545774049</v>
      </c>
      <c r="AP12" s="70">
        <v>4327.4002397152035</v>
      </c>
      <c r="AQ12" s="70">
        <v>4313.0305056440884</v>
      </c>
      <c r="AR12" s="70">
        <v>4217.9472646736767</v>
      </c>
      <c r="AS12" s="70">
        <v>4226.853257505345</v>
      </c>
      <c r="AT12" s="70">
        <v>4225.7063653329333</v>
      </c>
      <c r="AU12" s="70">
        <v>4061.7212557666758</v>
      </c>
      <c r="AV12" s="70">
        <v>3986.2322525722147</v>
      </c>
      <c r="AW12" s="70">
        <v>4009.6155615130529</v>
      </c>
      <c r="AX12" s="70">
        <v>3888.6067365348094</v>
      </c>
      <c r="AY12" s="70">
        <v>4003.4360708303143</v>
      </c>
      <c r="AZ12" s="70">
        <v>4068.0626161715909</v>
      </c>
      <c r="BA12" s="78">
        <v>4001.3889083825538</v>
      </c>
      <c r="BB12" s="182">
        <v>3854.4476430390209</v>
      </c>
      <c r="BC12" s="182">
        <v>3854.519737884445</v>
      </c>
      <c r="BD12" s="182">
        <v>3690.0872803902175</v>
      </c>
      <c r="BE12" s="182">
        <v>3654.5527826154712</v>
      </c>
      <c r="BF12" s="182">
        <v>3655.8676246441992</v>
      </c>
      <c r="BG12" s="182">
        <v>3490.2507813038387</v>
      </c>
      <c r="BH12" s="182">
        <v>3449.8209371220855</v>
      </c>
      <c r="BI12" s="182">
        <v>3426.988965561336</v>
      </c>
      <c r="BJ12" s="182">
        <v>3409.0287990311303</v>
      </c>
      <c r="BK12" s="182">
        <v>3440.2335541348707</v>
      </c>
      <c r="BL12" s="182">
        <v>3377.8673220327414</v>
      </c>
      <c r="BM12" s="182">
        <v>3295.046244801601</v>
      </c>
      <c r="BN12" s="182">
        <v>3242.4067370816806</v>
      </c>
      <c r="BO12" s="182">
        <v>3311.544656842857</v>
      </c>
      <c r="BP12" s="182">
        <v>3218.1839769882954</v>
      </c>
      <c r="BQ12" s="182">
        <v>3172.2892265519754</v>
      </c>
      <c r="BR12" s="182">
        <v>3232.7424186285029</v>
      </c>
      <c r="BS12" s="182">
        <v>3103.8469463487895</v>
      </c>
      <c r="BT12" s="182">
        <v>3072.2977935800973</v>
      </c>
      <c r="BU12" s="182">
        <v>3032.9500517227852</v>
      </c>
      <c r="BV12" s="182">
        <v>2946.3743995428977</v>
      </c>
      <c r="BW12" s="182">
        <v>2915.8609599219303</v>
      </c>
      <c r="BX12" s="182">
        <v>2909.1924331828013</v>
      </c>
      <c r="BY12" s="182">
        <v>2844.7815506765533</v>
      </c>
      <c r="BZ12" s="182">
        <v>3163.8808577893051</v>
      </c>
      <c r="CA12" s="182">
        <v>3127.0424386929594</v>
      </c>
      <c r="CB12" s="182">
        <v>3024.753899062142</v>
      </c>
      <c r="CC12" s="182">
        <v>3081.2431444388276</v>
      </c>
      <c r="CD12" s="182">
        <v>3070.1400482284585</v>
      </c>
      <c r="CE12" s="182">
        <v>2973.7962698952779</v>
      </c>
      <c r="CF12" s="182">
        <v>2974.6326018652717</v>
      </c>
      <c r="CG12" s="182">
        <v>3463.6997130547966</v>
      </c>
      <c r="CH12" s="182">
        <v>3382.8622838482947</v>
      </c>
      <c r="CI12" s="182">
        <v>3327.875644022934</v>
      </c>
      <c r="CJ12" s="182">
        <v>3281.0775054680839</v>
      </c>
      <c r="CK12" s="182">
        <v>3055.7963892794401</v>
      </c>
      <c r="CL12" s="182">
        <v>3079.7796736085088</v>
      </c>
      <c r="CM12" s="182">
        <v>3042.6924197940639</v>
      </c>
      <c r="CN12" s="182">
        <v>2945.5503165269906</v>
      </c>
      <c r="CO12" s="182">
        <v>2953.2070063108667</v>
      </c>
      <c r="CP12" s="182">
        <v>2942.5936547316751</v>
      </c>
    </row>
    <row r="13" spans="2:94" ht="37.9" customHeight="1" x14ac:dyDescent="0.35">
      <c r="B13" s="58"/>
      <c r="C13" s="132" t="s">
        <v>16</v>
      </c>
      <c r="D13" s="127" t="s">
        <v>97</v>
      </c>
      <c r="G13" s="70">
        <v>0</v>
      </c>
      <c r="H13" s="70">
        <v>200</v>
      </c>
      <c r="I13" s="70">
        <v>500</v>
      </c>
      <c r="J13" s="72">
        <v>800</v>
      </c>
      <c r="K13" s="72">
        <v>800</v>
      </c>
      <c r="L13" s="72">
        <v>800</v>
      </c>
      <c r="M13" s="77">
        <v>790</v>
      </c>
      <c r="N13" s="70">
        <v>845.87261004823154</v>
      </c>
      <c r="O13" s="70">
        <v>839.65009916831684</v>
      </c>
      <c r="P13" s="70">
        <v>838.69762458213484</v>
      </c>
      <c r="Q13" s="70">
        <v>835.87028622745345</v>
      </c>
      <c r="R13" s="70">
        <v>813.04033554920011</v>
      </c>
      <c r="S13" s="70">
        <v>811.85256316705772</v>
      </c>
      <c r="T13" s="70">
        <v>813.5968193069308</v>
      </c>
      <c r="U13" s="70">
        <v>811.733026333358</v>
      </c>
      <c r="V13" s="70">
        <v>813.93293491124257</v>
      </c>
      <c r="W13" s="70">
        <v>814.05245834754714</v>
      </c>
      <c r="X13" s="70">
        <v>772.0057465356698</v>
      </c>
      <c r="Y13" s="70">
        <v>769.0177031791909</v>
      </c>
      <c r="Z13" s="70">
        <v>924.53846676332023</v>
      </c>
      <c r="AA13" s="70">
        <v>932.48080359624203</v>
      </c>
      <c r="AB13" s="70">
        <v>934.87347002599745</v>
      </c>
      <c r="AC13" s="70">
        <v>945.7710040199687</v>
      </c>
      <c r="AD13" s="70">
        <v>894.39328317176614</v>
      </c>
      <c r="AE13" s="70">
        <v>889.32623980903406</v>
      </c>
      <c r="AF13" s="70">
        <v>888.66055257966616</v>
      </c>
      <c r="AG13" s="70">
        <v>887.95217068886518</v>
      </c>
      <c r="AH13" s="70">
        <v>889.46588714285713</v>
      </c>
      <c r="AI13" s="70">
        <v>890.807738036621</v>
      </c>
      <c r="AJ13" s="70">
        <v>845.3543670216842</v>
      </c>
      <c r="AK13" s="70">
        <v>838.63420887709208</v>
      </c>
      <c r="AL13" s="70">
        <v>941.6939405328967</v>
      </c>
      <c r="AM13" s="70">
        <v>839.9331926853032</v>
      </c>
      <c r="AN13" s="70">
        <v>837.24934127519293</v>
      </c>
      <c r="AO13" s="70">
        <v>839.32122956234514</v>
      </c>
      <c r="AP13" s="70">
        <v>803.37907721167562</v>
      </c>
      <c r="AQ13" s="70">
        <v>809.92745146760751</v>
      </c>
      <c r="AR13" s="70">
        <v>977.29725572490429</v>
      </c>
      <c r="AS13" s="70">
        <v>998.15801898971699</v>
      </c>
      <c r="AT13" s="70">
        <v>1003.154662572092</v>
      </c>
      <c r="AU13" s="70">
        <v>999.65319974799888</v>
      </c>
      <c r="AV13" s="70">
        <v>1070.7252897877984</v>
      </c>
      <c r="AW13" s="70">
        <v>1081.5061250554982</v>
      </c>
      <c r="AX13" s="70">
        <v>1204.13959359315</v>
      </c>
      <c r="AY13" s="70">
        <v>1106.5301087005143</v>
      </c>
      <c r="AZ13" s="70">
        <v>1220.4027061355509</v>
      </c>
      <c r="BA13" s="78">
        <v>1225.9935710235534</v>
      </c>
      <c r="BB13" s="182">
        <v>1175.009544570152</v>
      </c>
      <c r="BC13" s="182">
        <v>1148.3557641746111</v>
      </c>
      <c r="BD13" s="182">
        <v>1140.3278451256926</v>
      </c>
      <c r="BE13" s="182">
        <v>1148.0279971586908</v>
      </c>
      <c r="BF13" s="182">
        <v>1145.4984970099454</v>
      </c>
      <c r="BG13" s="182">
        <v>1144.6272113369737</v>
      </c>
      <c r="BH13" s="182">
        <v>1087.7660387032956</v>
      </c>
      <c r="BI13" s="182">
        <v>1090.3235064915539</v>
      </c>
      <c r="BJ13" s="182">
        <v>1432.7261743285528</v>
      </c>
      <c r="BK13" s="182">
        <v>1437.8823612152507</v>
      </c>
      <c r="BL13" s="182">
        <v>1427.7429077721108</v>
      </c>
      <c r="BM13" s="182">
        <v>1415.0237400322926</v>
      </c>
      <c r="BN13" s="182">
        <v>1371.5860151212123</v>
      </c>
      <c r="BO13" s="182">
        <v>1366.8592684804673</v>
      </c>
      <c r="BP13" s="182">
        <v>1383.8931785331865</v>
      </c>
      <c r="BQ13" s="182">
        <v>1365.4742719611393</v>
      </c>
      <c r="BR13" s="182">
        <v>1356.6071309509816</v>
      </c>
      <c r="BS13" s="182">
        <v>1346.8405184888802</v>
      </c>
      <c r="BT13" s="182">
        <v>1326.4586298358934</v>
      </c>
      <c r="BU13" s="182">
        <v>1313.35143635585</v>
      </c>
      <c r="BV13" s="182">
        <v>1327.7075540017361</v>
      </c>
      <c r="BW13" s="182">
        <v>1311.9081239434199</v>
      </c>
      <c r="BX13" s="182">
        <v>1308.4492417275665</v>
      </c>
      <c r="BY13" s="182">
        <v>1421.8166457370041</v>
      </c>
      <c r="BZ13" s="182">
        <v>1366.6476849104849</v>
      </c>
      <c r="CA13" s="182">
        <v>1387.6358282311442</v>
      </c>
      <c r="CB13" s="182">
        <v>1399.6621730013551</v>
      </c>
      <c r="CC13" s="182">
        <v>1450.1319621796101</v>
      </c>
      <c r="CD13" s="182">
        <v>1462.9755661745739</v>
      </c>
      <c r="CE13" s="182">
        <v>1447.753818021873</v>
      </c>
      <c r="CF13" s="182">
        <v>1414.8891676382029</v>
      </c>
      <c r="CG13" s="182">
        <v>1428.8739918949282</v>
      </c>
      <c r="CH13" s="182">
        <v>1578.4766090604103</v>
      </c>
      <c r="CI13" s="182">
        <v>1559.599665005333</v>
      </c>
      <c r="CJ13" s="182">
        <v>1567.4654729584381</v>
      </c>
      <c r="CK13" s="182">
        <v>1518.0717271974406</v>
      </c>
      <c r="CL13" s="182">
        <v>1518.446724729394</v>
      </c>
      <c r="CM13" s="182">
        <v>1522.73166574785</v>
      </c>
      <c r="CN13" s="182">
        <v>1487.0095544022702</v>
      </c>
      <c r="CO13" s="182">
        <v>1488.7779684824291</v>
      </c>
      <c r="CP13" s="182">
        <v>1480.3488503420381</v>
      </c>
    </row>
    <row r="14" spans="2:94" ht="37.9" customHeight="1" x14ac:dyDescent="0.35">
      <c r="B14" s="27"/>
      <c r="C14" s="132" t="s">
        <v>16</v>
      </c>
      <c r="D14" s="127" t="s">
        <v>98</v>
      </c>
      <c r="G14" s="70">
        <v>74.241830577540938</v>
      </c>
      <c r="H14" s="70">
        <v>73.320228458216604</v>
      </c>
      <c r="I14" s="70">
        <v>73.991486457446868</v>
      </c>
      <c r="J14" s="70">
        <v>72.951222522522627</v>
      </c>
      <c r="K14" s="70">
        <v>72.495062626819674</v>
      </c>
      <c r="L14" s="70">
        <v>69.3689047740435</v>
      </c>
      <c r="M14" s="77">
        <v>65.654820000000029</v>
      </c>
      <c r="N14" s="70">
        <v>258.31830557274924</v>
      </c>
      <c r="O14" s="70">
        <v>256.73027260316832</v>
      </c>
      <c r="P14" s="70">
        <v>256.94125893648453</v>
      </c>
      <c r="Q14" s="70">
        <v>255.70592344046165</v>
      </c>
      <c r="R14" s="70">
        <v>254.59668309325968</v>
      </c>
      <c r="S14" s="70">
        <v>254.30631297668612</v>
      </c>
      <c r="T14" s="70">
        <v>254.838572289604</v>
      </c>
      <c r="U14" s="70">
        <v>254.49232248164088</v>
      </c>
      <c r="V14" s="70">
        <v>255.02851359663507</v>
      </c>
      <c r="W14" s="70">
        <v>299.89797918776009</v>
      </c>
      <c r="X14" s="70">
        <v>297.79480448126702</v>
      </c>
      <c r="Y14" s="70">
        <v>297.05242866473992</v>
      </c>
      <c r="Z14" s="70">
        <v>497.55643639579557</v>
      </c>
      <c r="AA14" s="70">
        <v>499.90562607223211</v>
      </c>
      <c r="AB14" s="70">
        <v>501.48395277139764</v>
      </c>
      <c r="AC14" s="70">
        <v>497.59741740539613</v>
      </c>
      <c r="AD14" s="70">
        <v>495.37326803101303</v>
      </c>
      <c r="AE14" s="70">
        <v>495.10134877927948</v>
      </c>
      <c r="AF14" s="70">
        <v>494.74638898035397</v>
      </c>
      <c r="AG14" s="70">
        <v>494.54858721897483</v>
      </c>
      <c r="AH14" s="70">
        <v>494.74530527989657</v>
      </c>
      <c r="AI14" s="70">
        <v>494.83297143959675</v>
      </c>
      <c r="AJ14" s="70">
        <v>492.26091919207153</v>
      </c>
      <c r="AK14" s="70">
        <v>711.5852624304232</v>
      </c>
      <c r="AL14" s="70">
        <v>931.17147793848847</v>
      </c>
      <c r="AM14" s="70">
        <v>489.91022891484471</v>
      </c>
      <c r="AN14" s="70">
        <v>489.85550411447934</v>
      </c>
      <c r="AO14" s="70">
        <v>490.09357692091373</v>
      </c>
      <c r="AP14" s="70">
        <v>488.78742117336321</v>
      </c>
      <c r="AQ14" s="70">
        <v>489.15523147052272</v>
      </c>
      <c r="AR14" s="70">
        <v>489.09541800553353</v>
      </c>
      <c r="AS14" s="70">
        <v>709.95320399597824</v>
      </c>
      <c r="AT14" s="70">
        <v>710.3593796821491</v>
      </c>
      <c r="AU14" s="70">
        <v>698.38717381697211</v>
      </c>
      <c r="AV14" s="70">
        <v>916.46247084064657</v>
      </c>
      <c r="AW14" s="70">
        <v>916.86162711669112</v>
      </c>
      <c r="AX14" s="70">
        <v>1155.751850565573</v>
      </c>
      <c r="AY14" s="70">
        <v>1162.9320595076933</v>
      </c>
      <c r="AZ14" s="70">
        <v>1403.5903399544334</v>
      </c>
      <c r="BA14" s="78">
        <v>1395.9523664037315</v>
      </c>
      <c r="BB14" s="182">
        <v>1385.9066053890294</v>
      </c>
      <c r="BC14" s="182">
        <v>1366.3824479591972</v>
      </c>
      <c r="BD14" s="182">
        <v>1359.9829589726169</v>
      </c>
      <c r="BE14" s="182">
        <v>1365.4179085249077</v>
      </c>
      <c r="BF14" s="182">
        <v>1363.5909182053365</v>
      </c>
      <c r="BG14" s="182">
        <v>1341.4629120250866</v>
      </c>
      <c r="BH14" s="182">
        <v>1328.8180917540558</v>
      </c>
      <c r="BI14" s="182">
        <v>1557.0952000370817</v>
      </c>
      <c r="BJ14" s="182">
        <v>2128.4952898853153</v>
      </c>
      <c r="BK14" s="182">
        <v>2131.9617404234887</v>
      </c>
      <c r="BL14" s="182">
        <v>2119.148915205551</v>
      </c>
      <c r="BM14" s="182">
        <v>2078.9191311391405</v>
      </c>
      <c r="BN14" s="182">
        <v>2071.3036913618489</v>
      </c>
      <c r="BO14" s="182">
        <v>2065.0696303138538</v>
      </c>
      <c r="BP14" s="182">
        <v>2088.234442270219</v>
      </c>
      <c r="BQ14" s="182">
        <v>2064.2557817510315</v>
      </c>
      <c r="BR14" s="182">
        <v>2052.7420973111584</v>
      </c>
      <c r="BS14" s="182">
        <v>2003.6076510307103</v>
      </c>
      <c r="BT14" s="182">
        <v>2027.4462658099728</v>
      </c>
      <c r="BU14" s="182">
        <v>2010.5364633608442</v>
      </c>
      <c r="BV14" s="182">
        <v>2030.3757499061176</v>
      </c>
      <c r="BW14" s="182">
        <v>2009.8783625759479</v>
      </c>
      <c r="BX14" s="182">
        <v>2554.7150202985413</v>
      </c>
      <c r="BY14" s="182">
        <v>2511.1637655878567</v>
      </c>
      <c r="BZ14" s="182">
        <v>2483.9660850880628</v>
      </c>
      <c r="CA14" s="182">
        <v>2519.1991535410916</v>
      </c>
      <c r="CB14" s="182">
        <v>2542.0381658080391</v>
      </c>
      <c r="CC14" s="182">
        <v>2627.4623083505976</v>
      </c>
      <c r="CD14" s="182">
        <v>3399.2962445848243</v>
      </c>
      <c r="CE14" s="182">
        <v>3358.9185576079954</v>
      </c>
      <c r="CF14" s="182">
        <v>3369.2643036949712</v>
      </c>
      <c r="CG14" s="182">
        <v>3392.590480860456</v>
      </c>
      <c r="CH14" s="182">
        <v>5411.1976262790886</v>
      </c>
      <c r="CI14" s="182">
        <v>5375.8149698861971</v>
      </c>
      <c r="CJ14" s="182">
        <v>5423.791322093407</v>
      </c>
      <c r="CK14" s="182">
        <v>5206.3553414340058</v>
      </c>
      <c r="CL14" s="182">
        <v>5552.6715177817714</v>
      </c>
      <c r="CM14" s="182">
        <v>5572.1070166956015</v>
      </c>
      <c r="CN14" s="182">
        <v>5499.0008210615306</v>
      </c>
      <c r="CO14" s="182">
        <v>5488.3356454264213</v>
      </c>
      <c r="CP14" s="182">
        <v>5459.2621615730932</v>
      </c>
    </row>
    <row r="15" spans="2:94" ht="15" customHeight="1" x14ac:dyDescent="0.35">
      <c r="B15" s="27"/>
      <c r="C15" s="132"/>
      <c r="D15" s="127"/>
      <c r="G15" s="70"/>
      <c r="H15" s="70"/>
      <c r="I15" s="70"/>
      <c r="J15" s="70"/>
      <c r="K15" s="70"/>
      <c r="L15" s="70"/>
      <c r="M15" s="77"/>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8"/>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row>
    <row r="16" spans="2:94" ht="37.9" customHeight="1" x14ac:dyDescent="0.35">
      <c r="B16" s="58"/>
      <c r="C16" s="21" t="s">
        <v>99</v>
      </c>
      <c r="D16" s="21"/>
      <c r="E16" s="21"/>
      <c r="F16" s="21"/>
      <c r="G16" s="70">
        <v>49470.928371110756</v>
      </c>
      <c r="H16" s="70">
        <v>50228.077551416703</v>
      </c>
      <c r="I16" s="70">
        <v>47372.527272492589</v>
      </c>
      <c r="J16" s="70">
        <v>46168.001047920487</v>
      </c>
      <c r="K16" s="70">
        <v>44794.103171292336</v>
      </c>
      <c r="L16" s="70">
        <v>40776.190984317058</v>
      </c>
      <c r="M16" s="70">
        <v>36846.547657514457</v>
      </c>
      <c r="N16" s="70">
        <v>32853.751884599922</v>
      </c>
      <c r="O16" s="70">
        <v>32582.79260795383</v>
      </c>
      <c r="P16" s="70">
        <v>32396.434568632176</v>
      </c>
      <c r="Q16" s="70">
        <v>32070.989314596525</v>
      </c>
      <c r="R16" s="70">
        <v>32274.873066136963</v>
      </c>
      <c r="S16" s="70">
        <v>31576.098823969522</v>
      </c>
      <c r="T16" s="70">
        <v>31131.697519852303</v>
      </c>
      <c r="U16" s="70">
        <v>30727.862278079909</v>
      </c>
      <c r="V16" s="70">
        <v>31132.209249094536</v>
      </c>
      <c r="W16" s="70">
        <v>31157.842291764151</v>
      </c>
      <c r="X16" s="70">
        <v>30826.53422070355</v>
      </c>
      <c r="Y16" s="70">
        <v>30515.412647016434</v>
      </c>
      <c r="Z16" s="70">
        <v>30245.433905230297</v>
      </c>
      <c r="AA16" s="70">
        <v>30550.186985529304</v>
      </c>
      <c r="AB16" s="70">
        <v>31058.995932727172</v>
      </c>
      <c r="AC16" s="70">
        <v>31354.411121915295</v>
      </c>
      <c r="AD16" s="70">
        <v>31665.768278416359</v>
      </c>
      <c r="AE16" s="70">
        <v>30997.782701677163</v>
      </c>
      <c r="AF16" s="70">
        <v>30945.370693211204</v>
      </c>
      <c r="AG16" s="70">
        <v>30732.328957013313</v>
      </c>
      <c r="AH16" s="70">
        <v>30895.299590868752</v>
      </c>
      <c r="AI16" s="70">
        <v>31023.743850097228</v>
      </c>
      <c r="AJ16" s="70">
        <v>30294.303848979544</v>
      </c>
      <c r="AK16" s="70">
        <v>29327.378126261025</v>
      </c>
      <c r="AL16" s="70">
        <v>28426.492516039682</v>
      </c>
      <c r="AM16" s="70">
        <v>31259.347389700903</v>
      </c>
      <c r="AN16" s="70">
        <v>31346.985770243849</v>
      </c>
      <c r="AO16" s="70">
        <v>31411.081665880825</v>
      </c>
      <c r="AP16" s="70">
        <v>31348.6085832272</v>
      </c>
      <c r="AQ16" s="70">
        <v>30976.465926158329</v>
      </c>
      <c r="AR16" s="70">
        <v>30801.746145274861</v>
      </c>
      <c r="AS16" s="70">
        <v>29843.701638970448</v>
      </c>
      <c r="AT16" s="70">
        <v>29964.133229062078</v>
      </c>
      <c r="AU16" s="70">
        <v>29618.22784688024</v>
      </c>
      <c r="AV16" s="70">
        <v>28851.944413780548</v>
      </c>
      <c r="AW16" s="70">
        <v>28688.862992982962</v>
      </c>
      <c r="AX16" s="70">
        <v>28925.167447661406</v>
      </c>
      <c r="AY16" s="70">
        <v>30078.706728791723</v>
      </c>
      <c r="AZ16" s="70">
        <v>29516.375951006383</v>
      </c>
      <c r="BA16" s="78">
        <v>29612.869181442285</v>
      </c>
      <c r="BB16" s="182">
        <v>29092.062360414122</v>
      </c>
      <c r="BC16" s="182">
        <v>28480.51895774655</v>
      </c>
      <c r="BD16" s="182">
        <v>28158.34268573617</v>
      </c>
      <c r="BE16" s="182">
        <v>28060.320148255079</v>
      </c>
      <c r="BF16" s="182">
        <v>28088.975866153956</v>
      </c>
      <c r="BG16" s="182">
        <v>27860.63399292688</v>
      </c>
      <c r="BH16" s="182">
        <v>27734.882401860465</v>
      </c>
      <c r="BI16" s="182">
        <v>27524.545650617223</v>
      </c>
      <c r="BJ16" s="182">
        <v>27572.781627335044</v>
      </c>
      <c r="BK16" s="182">
        <v>27898.874129177071</v>
      </c>
      <c r="BL16" s="182">
        <v>27687.0489674456</v>
      </c>
      <c r="BM16" s="182">
        <v>27476.229347344641</v>
      </c>
      <c r="BN16" s="182">
        <v>27193.915532187581</v>
      </c>
      <c r="BO16" s="182">
        <v>26769.641405137772</v>
      </c>
      <c r="BP16" s="182">
        <v>26895.888279344181</v>
      </c>
      <c r="BQ16" s="182">
        <v>26716.159878202354</v>
      </c>
      <c r="BR16" s="182">
        <v>26921.857919623304</v>
      </c>
      <c r="BS16" s="182">
        <v>26728.166731727149</v>
      </c>
      <c r="BT16" s="182">
        <v>26674.369876791476</v>
      </c>
      <c r="BU16" s="182">
        <v>26336.900749836823</v>
      </c>
      <c r="BV16" s="182">
        <v>26394.584692691958</v>
      </c>
      <c r="BW16" s="182">
        <v>26409.526810420786</v>
      </c>
      <c r="BX16" s="182">
        <v>26355.128873630863</v>
      </c>
      <c r="BY16" s="182">
        <v>26239.954930621134</v>
      </c>
      <c r="BZ16" s="182">
        <v>26301.541981128325</v>
      </c>
      <c r="CA16" s="182">
        <v>25947.340911106738</v>
      </c>
      <c r="CB16" s="182">
        <v>26019.96551377976</v>
      </c>
      <c r="CC16" s="182">
        <v>26433.839857064042</v>
      </c>
      <c r="CD16" s="182">
        <v>26440.025222941877</v>
      </c>
      <c r="CE16" s="182">
        <v>26164.90994890366</v>
      </c>
      <c r="CF16" s="182">
        <v>26199.051732384243</v>
      </c>
      <c r="CG16" s="182">
        <v>26334.047662928147</v>
      </c>
      <c r="CH16" s="182">
        <v>26191.739118624624</v>
      </c>
      <c r="CI16" s="182">
        <v>26177.505938690832</v>
      </c>
      <c r="CJ16" s="182">
        <v>26024.809440573554</v>
      </c>
      <c r="CK16" s="182">
        <v>25263.773504569319</v>
      </c>
      <c r="CL16" s="182">
        <v>25400.858287897809</v>
      </c>
      <c r="CM16" s="182">
        <v>24759.840803820789</v>
      </c>
      <c r="CN16" s="182">
        <v>24419.350393171746</v>
      </c>
      <c r="CO16" s="182">
        <v>24467.382749816632</v>
      </c>
      <c r="CP16" s="182">
        <v>24590.25259867141</v>
      </c>
    </row>
    <row r="17" spans="1:94" ht="37.9" customHeight="1" x14ac:dyDescent="0.35">
      <c r="B17" s="58"/>
      <c r="C17" s="132" t="s">
        <v>16</v>
      </c>
      <c r="D17" s="127" t="s">
        <v>100</v>
      </c>
      <c r="G17" s="70">
        <v>2751.5795624999992</v>
      </c>
      <c r="H17" s="70">
        <v>2411.5215076000009</v>
      </c>
      <c r="I17" s="70">
        <v>2063.1368898899996</v>
      </c>
      <c r="J17" s="72">
        <v>1853.6396612199978</v>
      </c>
      <c r="K17" s="72">
        <v>1708.7803136500002</v>
      </c>
      <c r="L17" s="72">
        <v>1575.3853222600007</v>
      </c>
      <c r="M17" s="77">
        <v>1633.5776042599755</v>
      </c>
      <c r="N17" s="70">
        <v>1583.5384870875559</v>
      </c>
      <c r="O17" s="70">
        <v>1579.3105692488214</v>
      </c>
      <c r="P17" s="70">
        <v>1558.1808525703639</v>
      </c>
      <c r="Q17" s="70">
        <v>1552.7887629120439</v>
      </c>
      <c r="R17" s="70">
        <v>1537.9699649906288</v>
      </c>
      <c r="S17" s="70">
        <v>1521.3865374561201</v>
      </c>
      <c r="T17" s="70">
        <v>1454.07649621261</v>
      </c>
      <c r="U17" s="70">
        <v>1446.4282768570872</v>
      </c>
      <c r="V17" s="70">
        <v>1465.5561734310534</v>
      </c>
      <c r="W17" s="70">
        <v>1466.1263627519079</v>
      </c>
      <c r="X17" s="70">
        <v>1461.3330635508398</v>
      </c>
      <c r="Y17" s="70">
        <v>1506.9029270554129</v>
      </c>
      <c r="Z17" s="70">
        <v>1503.7434064652396</v>
      </c>
      <c r="AA17" s="70">
        <v>1508.8947695532079</v>
      </c>
      <c r="AB17" s="70">
        <v>1506.6105552140011</v>
      </c>
      <c r="AC17" s="70">
        <v>1514.5264688900238</v>
      </c>
      <c r="AD17" s="70">
        <v>1505.3551747194856</v>
      </c>
      <c r="AE17" s="70">
        <v>1531.1916231551113</v>
      </c>
      <c r="AF17" s="70">
        <v>1461.247902593002</v>
      </c>
      <c r="AG17" s="70">
        <v>1454.4673190361405</v>
      </c>
      <c r="AH17" s="70">
        <v>1460.3184879725577</v>
      </c>
      <c r="AI17" s="70">
        <v>1463.1057561979621</v>
      </c>
      <c r="AJ17" s="70">
        <v>1480.4857454771557</v>
      </c>
      <c r="AK17" s="70">
        <v>1468.896779928906</v>
      </c>
      <c r="AL17" s="70">
        <v>1421.5433199638733</v>
      </c>
      <c r="AM17" s="70">
        <v>1415.2196443259766</v>
      </c>
      <c r="AN17" s="70">
        <v>1430.6607837321421</v>
      </c>
      <c r="AO17" s="70">
        <v>1431.4949331504747</v>
      </c>
      <c r="AP17" s="70">
        <v>1393.0230816293358</v>
      </c>
      <c r="AQ17" s="70">
        <v>1358.6336838187162</v>
      </c>
      <c r="AR17" s="70">
        <v>1385.6021863487883</v>
      </c>
      <c r="AS17" s="70">
        <v>1406.1720208405766</v>
      </c>
      <c r="AT17" s="70">
        <v>1402.5855834975209</v>
      </c>
      <c r="AU17" s="70">
        <v>1385.5085376585987</v>
      </c>
      <c r="AV17" s="70">
        <v>1287.1783799097623</v>
      </c>
      <c r="AW17" s="70">
        <v>1250.3304455962532</v>
      </c>
      <c r="AX17" s="70">
        <v>1234.8425496630559</v>
      </c>
      <c r="AY17" s="70">
        <v>1238.0336052080327</v>
      </c>
      <c r="AZ17" s="70">
        <v>1233.3364933835792</v>
      </c>
      <c r="BA17" s="78">
        <v>1233.2212608254558</v>
      </c>
      <c r="BB17" s="182">
        <v>1134.6895463189931</v>
      </c>
      <c r="BC17" s="182">
        <v>1110.7882437162395</v>
      </c>
      <c r="BD17" s="182">
        <v>1190.7508321955756</v>
      </c>
      <c r="BE17" s="182">
        <v>1193.7359910113539</v>
      </c>
      <c r="BF17" s="182">
        <v>1199.1362459603499</v>
      </c>
      <c r="BG17" s="182">
        <v>1197.3315327963926</v>
      </c>
      <c r="BH17" s="182">
        <v>1104.2583260531921</v>
      </c>
      <c r="BI17" s="182">
        <v>1080.3356660271779</v>
      </c>
      <c r="BJ17" s="182">
        <v>1051.4960887324153</v>
      </c>
      <c r="BK17" s="182">
        <v>1046.3957785190184</v>
      </c>
      <c r="BL17" s="182">
        <v>1038.7109264948622</v>
      </c>
      <c r="BM17" s="182">
        <v>1035.0543969727109</v>
      </c>
      <c r="BN17" s="182">
        <v>943.19257431529775</v>
      </c>
      <c r="BO17" s="182">
        <v>944.57199214665923</v>
      </c>
      <c r="BP17" s="182">
        <v>938.71768520740125</v>
      </c>
      <c r="BQ17" s="182">
        <v>935.82517951449029</v>
      </c>
      <c r="BR17" s="182">
        <v>934.41772619038022</v>
      </c>
      <c r="BS17" s="182">
        <v>934.47384637050448</v>
      </c>
      <c r="BT17" s="182">
        <v>839.47944547913926</v>
      </c>
      <c r="BU17" s="182">
        <v>884.07320291508211</v>
      </c>
      <c r="BV17" s="182">
        <v>851.1420436857851</v>
      </c>
      <c r="BW17" s="182">
        <v>853.19128018218441</v>
      </c>
      <c r="BX17" s="182">
        <v>848.17655932903403</v>
      </c>
      <c r="BY17" s="182">
        <v>847.06294759808156</v>
      </c>
      <c r="BZ17" s="182">
        <v>753.20503839825426</v>
      </c>
      <c r="CA17" s="182">
        <v>715.9590557580857</v>
      </c>
      <c r="CB17" s="182">
        <v>769.684400792509</v>
      </c>
      <c r="CC17" s="182">
        <v>782.12067954099984</v>
      </c>
      <c r="CD17" s="182">
        <v>788.78560576802045</v>
      </c>
      <c r="CE17" s="182">
        <v>783.59952512629661</v>
      </c>
      <c r="CF17" s="182">
        <v>691.76355476162666</v>
      </c>
      <c r="CG17" s="182">
        <v>702.58667417485401</v>
      </c>
      <c r="CH17" s="182">
        <v>678.55446564488022</v>
      </c>
      <c r="CI17" s="182">
        <v>666.407093066833</v>
      </c>
      <c r="CJ17" s="182">
        <v>673.63118304979014</v>
      </c>
      <c r="CK17" s="182">
        <v>665.16062679644926</v>
      </c>
      <c r="CL17" s="182">
        <v>657.85795358208793</v>
      </c>
      <c r="CM17" s="182">
        <v>618.13640845090106</v>
      </c>
      <c r="CN17" s="182">
        <v>562.5615273513589</v>
      </c>
      <c r="CO17" s="182">
        <v>555.98294942986286</v>
      </c>
      <c r="CP17" s="182">
        <v>543.56140891951497</v>
      </c>
    </row>
    <row r="18" spans="1:94" ht="37.9" customHeight="1" x14ac:dyDescent="0.35">
      <c r="B18" s="27"/>
      <c r="C18" s="132" t="s">
        <v>16</v>
      </c>
      <c r="D18" s="127" t="s">
        <v>101</v>
      </c>
      <c r="G18" s="70">
        <v>18328.496448137546</v>
      </c>
      <c r="H18" s="70">
        <v>21492.656418047314</v>
      </c>
      <c r="I18" s="70">
        <v>19512.14852196315</v>
      </c>
      <c r="J18" s="72">
        <v>21095.789903454002</v>
      </c>
      <c r="K18" s="72">
        <v>21540.309346011592</v>
      </c>
      <c r="L18" s="72">
        <v>18476.61416822745</v>
      </c>
      <c r="M18" s="77">
        <v>14595.297077059553</v>
      </c>
      <c r="N18" s="70">
        <v>11860.491297480796</v>
      </c>
      <c r="O18" s="70">
        <v>12094.864250367722</v>
      </c>
      <c r="P18" s="70">
        <v>11948.63773429359</v>
      </c>
      <c r="Q18" s="70">
        <v>11809.921537487593</v>
      </c>
      <c r="R18" s="70">
        <v>11864.515437651706</v>
      </c>
      <c r="S18" s="70">
        <v>11377.552064089594</v>
      </c>
      <c r="T18" s="70">
        <v>11158.570267513111</v>
      </c>
      <c r="U18" s="70">
        <v>10963.099656094924</v>
      </c>
      <c r="V18" s="70">
        <v>11235.600893448896</v>
      </c>
      <c r="W18" s="70">
        <v>11339.290709227163</v>
      </c>
      <c r="X18" s="70">
        <v>11229.585068119006</v>
      </c>
      <c r="Y18" s="70">
        <v>11050.712857197253</v>
      </c>
      <c r="Z18" s="70">
        <v>10915.860037184057</v>
      </c>
      <c r="AA18" s="70">
        <v>11214.358436371122</v>
      </c>
      <c r="AB18" s="70">
        <v>11726.788924567369</v>
      </c>
      <c r="AC18" s="70">
        <v>11759.707291454079</v>
      </c>
      <c r="AD18" s="70">
        <v>12191.113085125984</v>
      </c>
      <c r="AE18" s="70">
        <v>11713.344691201593</v>
      </c>
      <c r="AF18" s="70">
        <v>12231.592462833658</v>
      </c>
      <c r="AG18" s="70">
        <v>12034.654798716841</v>
      </c>
      <c r="AH18" s="70">
        <v>12131.77287353465</v>
      </c>
      <c r="AI18" s="70">
        <v>12313.84953077478</v>
      </c>
      <c r="AJ18" s="70">
        <v>11775.169412824083</v>
      </c>
      <c r="AK18" s="70">
        <v>10969.078170611796</v>
      </c>
      <c r="AL18" s="70">
        <v>10354.333969170882</v>
      </c>
      <c r="AM18" s="70">
        <v>10606.953146448255</v>
      </c>
      <c r="AN18" s="70">
        <v>10750.960642982627</v>
      </c>
      <c r="AO18" s="70">
        <v>10730.745576443129</v>
      </c>
      <c r="AP18" s="70">
        <v>10771.058287235419</v>
      </c>
      <c r="AQ18" s="70">
        <v>10510.907034967946</v>
      </c>
      <c r="AR18" s="70">
        <v>10427.572833763716</v>
      </c>
      <c r="AS18" s="70">
        <v>10427.596797782335</v>
      </c>
      <c r="AT18" s="70">
        <v>10423.647731230061</v>
      </c>
      <c r="AU18" s="70">
        <v>10167.090189843184</v>
      </c>
      <c r="AV18" s="70">
        <v>10141.598506172053</v>
      </c>
      <c r="AW18" s="70">
        <v>10003.200774726149</v>
      </c>
      <c r="AX18" s="70">
        <v>10071.510714429709</v>
      </c>
      <c r="AY18" s="70">
        <v>10372.777894228218</v>
      </c>
      <c r="AZ18" s="70">
        <v>10516.253342507898</v>
      </c>
      <c r="BA18" s="78">
        <v>10476.76666919661</v>
      </c>
      <c r="BB18" s="182">
        <v>10202.506833769035</v>
      </c>
      <c r="BC18" s="182">
        <v>9981.2296978321428</v>
      </c>
      <c r="BD18" s="182">
        <v>9737.771724090333</v>
      </c>
      <c r="BE18" s="182">
        <v>9654.1168107496051</v>
      </c>
      <c r="BF18" s="182">
        <v>9649.5660733057484</v>
      </c>
      <c r="BG18" s="182">
        <v>9394.2514629837642</v>
      </c>
      <c r="BH18" s="182">
        <v>9528.2910084697214</v>
      </c>
      <c r="BI18" s="182">
        <v>9340.1101538986622</v>
      </c>
      <c r="BJ18" s="182">
        <v>9498.7755459804848</v>
      </c>
      <c r="BK18" s="182">
        <v>9793.3443331112885</v>
      </c>
      <c r="BL18" s="182">
        <v>9608.289607912493</v>
      </c>
      <c r="BM18" s="182">
        <v>9525.7975929692366</v>
      </c>
      <c r="BN18" s="182">
        <v>9471.4989481037574</v>
      </c>
      <c r="BO18" s="182">
        <v>9398.7119602370058</v>
      </c>
      <c r="BP18" s="182">
        <v>9523.4250858657142</v>
      </c>
      <c r="BQ18" s="182">
        <v>9398.618955866079</v>
      </c>
      <c r="BR18" s="182">
        <v>9618.1635111830419</v>
      </c>
      <c r="BS18" s="182">
        <v>9423.667008501543</v>
      </c>
      <c r="BT18" s="182">
        <v>9386.0340383260555</v>
      </c>
      <c r="BU18" s="182">
        <v>9131.6362652297212</v>
      </c>
      <c r="BV18" s="182">
        <v>9140.5377828332221</v>
      </c>
      <c r="BW18" s="182">
        <v>9222.4307637535148</v>
      </c>
      <c r="BX18" s="182">
        <v>9188.4362754708673</v>
      </c>
      <c r="BY18" s="182">
        <v>9156.2811312405174</v>
      </c>
      <c r="BZ18" s="182">
        <v>9334.3705546807596</v>
      </c>
      <c r="CA18" s="182">
        <v>8990.5403557660011</v>
      </c>
      <c r="CB18" s="182">
        <v>8946.4787476944111</v>
      </c>
      <c r="CC18" s="182">
        <v>9129.2229156114172</v>
      </c>
      <c r="CD18" s="182">
        <v>9096.9375553472873</v>
      </c>
      <c r="CE18" s="182">
        <v>8998.4263790291425</v>
      </c>
      <c r="CF18" s="182">
        <v>9118.7218163417765</v>
      </c>
      <c r="CG18" s="182">
        <v>9167.9730823186401</v>
      </c>
      <c r="CH18" s="182">
        <v>9026.8210836336712</v>
      </c>
      <c r="CI18" s="182">
        <v>8941.2509836090576</v>
      </c>
      <c r="CJ18" s="182">
        <v>8809.8012733213855</v>
      </c>
      <c r="CK18" s="182">
        <v>8334.5141111254452</v>
      </c>
      <c r="CL18" s="182">
        <v>8468.8256254210592</v>
      </c>
      <c r="CM18" s="182">
        <v>8140.3649259834856</v>
      </c>
      <c r="CN18" s="182">
        <v>8036.7856323157448</v>
      </c>
      <c r="CO18" s="182">
        <v>8065.3402598502526</v>
      </c>
      <c r="CP18" s="182">
        <v>8103.7664911968204</v>
      </c>
    </row>
    <row r="19" spans="1:94" ht="37.9" customHeight="1" x14ac:dyDescent="0.35">
      <c r="B19" s="58"/>
      <c r="C19" s="132" t="s">
        <v>16</v>
      </c>
      <c r="D19" s="127" t="s">
        <v>102</v>
      </c>
      <c r="G19" s="70">
        <v>3813.8112142351979</v>
      </c>
      <c r="H19" s="70">
        <v>3451.7061409000989</v>
      </c>
      <c r="I19" s="70">
        <v>3015.27356431625</v>
      </c>
      <c r="J19" s="72">
        <v>2521.404887653176</v>
      </c>
      <c r="K19" s="72">
        <v>2240.0383353668226</v>
      </c>
      <c r="L19" s="72">
        <v>2069.8313940524922</v>
      </c>
      <c r="M19" s="77">
        <v>1982.7694986449346</v>
      </c>
      <c r="N19" s="70">
        <v>1569.2361572723651</v>
      </c>
      <c r="O19" s="70">
        <v>1475.5565950490263</v>
      </c>
      <c r="P19" s="70">
        <v>1458.6691493077744</v>
      </c>
      <c r="Q19" s="70">
        <v>1414.8731739010902</v>
      </c>
      <c r="R19" s="70">
        <v>1446.8952230497434</v>
      </c>
      <c r="S19" s="70">
        <v>1426.7031130477299</v>
      </c>
      <c r="T19" s="70">
        <v>1348.0008233079914</v>
      </c>
      <c r="U19" s="70">
        <v>1321.9262588139875</v>
      </c>
      <c r="V19" s="70">
        <v>1353.2681027945061</v>
      </c>
      <c r="W19" s="70">
        <v>1359.4083544066821</v>
      </c>
      <c r="X19" s="70">
        <v>1315.1846882791174</v>
      </c>
      <c r="Y19" s="70">
        <v>1270.9196128981887</v>
      </c>
      <c r="Z19" s="70">
        <v>1204.7070725768542</v>
      </c>
      <c r="AA19" s="70">
        <v>1208.2556047183066</v>
      </c>
      <c r="AB19" s="70">
        <v>1207.2008522883291</v>
      </c>
      <c r="AC19" s="70">
        <v>1246.3771886365871</v>
      </c>
      <c r="AD19" s="70">
        <v>1246.0247567805238</v>
      </c>
      <c r="AE19" s="70">
        <v>1221.4048627351128</v>
      </c>
      <c r="AF19" s="70">
        <v>1102.7577344587028</v>
      </c>
      <c r="AG19" s="70">
        <v>1099.9648131377637</v>
      </c>
      <c r="AH19" s="70">
        <v>1104.6720624462689</v>
      </c>
      <c r="AI19" s="70">
        <v>1110.2132944451494</v>
      </c>
      <c r="AJ19" s="70">
        <v>1086.7509139443077</v>
      </c>
      <c r="AK19" s="70">
        <v>1057.1580925857847</v>
      </c>
      <c r="AL19" s="70">
        <v>996.75957378682915</v>
      </c>
      <c r="AM19" s="70">
        <v>1451.0876105666666</v>
      </c>
      <c r="AN19" s="70">
        <v>1440.9334861480024</v>
      </c>
      <c r="AO19" s="70">
        <v>1449.0943405948321</v>
      </c>
      <c r="AP19" s="70">
        <v>1463.9081021357049</v>
      </c>
      <c r="AQ19" s="70">
        <v>1454.878769294306</v>
      </c>
      <c r="AR19" s="70">
        <v>1429.6551321163813</v>
      </c>
      <c r="AS19" s="70">
        <v>1255.367861057854</v>
      </c>
      <c r="AT19" s="70">
        <v>1279.0998997933491</v>
      </c>
      <c r="AU19" s="70">
        <v>1271.3102339927575</v>
      </c>
      <c r="AV19" s="70">
        <v>1040.030348678672</v>
      </c>
      <c r="AW19" s="70">
        <v>1009.0397286714291</v>
      </c>
      <c r="AX19" s="70">
        <v>989.36386910150168</v>
      </c>
      <c r="AY19" s="70">
        <v>1024.8155674751199</v>
      </c>
      <c r="AZ19" s="70">
        <v>1018.2878894129847</v>
      </c>
      <c r="BA19" s="78">
        <v>1035.8081200829865</v>
      </c>
      <c r="BB19" s="182">
        <v>1022.4213968581873</v>
      </c>
      <c r="BC19" s="182">
        <v>958.8088273280498</v>
      </c>
      <c r="BD19" s="182">
        <v>914.83098025105619</v>
      </c>
      <c r="BE19" s="182">
        <v>933.57095332247559</v>
      </c>
      <c r="BF19" s="182">
        <v>935.17655165765768</v>
      </c>
      <c r="BG19" s="182">
        <v>942.39159861741541</v>
      </c>
      <c r="BH19" s="182">
        <v>919.65201951370295</v>
      </c>
      <c r="BI19" s="182">
        <v>915.497012729076</v>
      </c>
      <c r="BJ19" s="182">
        <v>861.07902761949845</v>
      </c>
      <c r="BK19" s="182">
        <v>867.1512593111629</v>
      </c>
      <c r="BL19" s="182">
        <v>858.02622710471451</v>
      </c>
      <c r="BM19" s="182">
        <v>849.87051356123288</v>
      </c>
      <c r="BN19" s="182">
        <v>847.59351488605671</v>
      </c>
      <c r="BO19" s="182">
        <v>800.91682996378222</v>
      </c>
      <c r="BP19" s="182">
        <v>791.96110332756689</v>
      </c>
      <c r="BQ19" s="182">
        <v>777.35060746074828</v>
      </c>
      <c r="BR19" s="182">
        <v>776.78638012093188</v>
      </c>
      <c r="BS19" s="182">
        <v>767.99453129490553</v>
      </c>
      <c r="BT19" s="182">
        <v>785.81822591753826</v>
      </c>
      <c r="BU19" s="182">
        <v>769.89971209925034</v>
      </c>
      <c r="BV19" s="182">
        <v>729.97914936240613</v>
      </c>
      <c r="BW19" s="182">
        <v>718.34455324532576</v>
      </c>
      <c r="BX19" s="182">
        <v>713.62034320417058</v>
      </c>
      <c r="BY19" s="182">
        <v>738.16621151374397</v>
      </c>
      <c r="BZ19" s="182">
        <v>760.92595424127603</v>
      </c>
      <c r="CA19" s="182">
        <v>767.61711750570703</v>
      </c>
      <c r="CB19" s="182">
        <v>717.24125871719514</v>
      </c>
      <c r="CC19" s="182">
        <v>760.27337471620797</v>
      </c>
      <c r="CD19" s="182">
        <v>768.43063084523737</v>
      </c>
      <c r="CE19" s="182">
        <v>762.40810171188105</v>
      </c>
      <c r="CF19" s="182">
        <v>809.40341392868481</v>
      </c>
      <c r="CG19" s="182">
        <v>820.14385062031238</v>
      </c>
      <c r="CH19" s="182">
        <v>770.66133681594283</v>
      </c>
      <c r="CI19" s="182">
        <v>775.19814029608608</v>
      </c>
      <c r="CJ19" s="182">
        <v>770.653476111082</v>
      </c>
      <c r="CK19" s="182">
        <v>741.80403118052391</v>
      </c>
      <c r="CL19" s="182">
        <v>701.00261667801476</v>
      </c>
      <c r="CM19" s="182">
        <v>655.19543565417894</v>
      </c>
      <c r="CN19" s="182">
        <v>579.94294233523215</v>
      </c>
      <c r="CO19" s="182">
        <v>585.20300247477417</v>
      </c>
      <c r="CP19" s="182">
        <v>612.56355949889303</v>
      </c>
    </row>
    <row r="20" spans="1:94" ht="37.9" customHeight="1" x14ac:dyDescent="0.35">
      <c r="B20" s="27"/>
      <c r="C20" s="132" t="s">
        <v>16</v>
      </c>
      <c r="D20" s="127" t="s">
        <v>56</v>
      </c>
      <c r="G20" s="70">
        <v>5998.394553357919</v>
      </c>
      <c r="H20" s="70">
        <v>6094.5059468624795</v>
      </c>
      <c r="I20" s="70">
        <v>5895.8669130169901</v>
      </c>
      <c r="J20" s="72">
        <v>5799.6475081865246</v>
      </c>
      <c r="K20" s="72">
        <v>5476.3392411113782</v>
      </c>
      <c r="L20" s="72">
        <v>4985.2155170594751</v>
      </c>
      <c r="M20" s="77">
        <v>4441.8266095141571</v>
      </c>
      <c r="N20" s="70">
        <v>3878.5832119443994</v>
      </c>
      <c r="O20" s="70">
        <v>3807.8548073959964</v>
      </c>
      <c r="P20" s="70">
        <v>3780.7673950963253</v>
      </c>
      <c r="Q20" s="70">
        <v>3728.3827807191619</v>
      </c>
      <c r="R20" s="70">
        <v>3698.888436377295</v>
      </c>
      <c r="S20" s="70">
        <v>3657.5403520623477</v>
      </c>
      <c r="T20" s="70">
        <v>3612.3121845912392</v>
      </c>
      <c r="U20" s="70">
        <v>3564.3247846489321</v>
      </c>
      <c r="V20" s="70">
        <v>3552.0017618171059</v>
      </c>
      <c r="W20" s="70">
        <v>3516.7845558563404</v>
      </c>
      <c r="X20" s="70">
        <v>3471.6708494099948</v>
      </c>
      <c r="Y20" s="70">
        <v>3432.7815977152259</v>
      </c>
      <c r="Z20" s="70">
        <v>3416.7026032325684</v>
      </c>
      <c r="AA20" s="70">
        <v>3387.9409053072523</v>
      </c>
      <c r="AB20" s="70">
        <v>3381.1363861675309</v>
      </c>
      <c r="AC20" s="70">
        <v>3364.1371059504545</v>
      </c>
      <c r="AD20" s="70">
        <v>3311.0407262045946</v>
      </c>
      <c r="AE20" s="70">
        <v>3271.7430483700837</v>
      </c>
      <c r="AF20" s="70">
        <v>3218.167315435664</v>
      </c>
      <c r="AG20" s="70">
        <v>3178.7920137189876</v>
      </c>
      <c r="AH20" s="70">
        <v>3155.9530311903927</v>
      </c>
      <c r="AI20" s="70">
        <v>3134.6115005565825</v>
      </c>
      <c r="AJ20" s="70">
        <v>3076.1685217858894</v>
      </c>
      <c r="AK20" s="70">
        <v>3043.3910622708008</v>
      </c>
      <c r="AL20" s="70">
        <v>2974.7805306673527</v>
      </c>
      <c r="AM20" s="70">
        <v>3968.1989189554733</v>
      </c>
      <c r="AN20" s="70">
        <v>3941.0128959390222</v>
      </c>
      <c r="AO20" s="70">
        <v>3938.7559850508496</v>
      </c>
      <c r="AP20" s="70">
        <v>3895.874858733272</v>
      </c>
      <c r="AQ20" s="70">
        <v>3854.233014634111</v>
      </c>
      <c r="AR20" s="70">
        <v>3833.2593473705119</v>
      </c>
      <c r="AS20" s="70">
        <v>3805.6973722379144</v>
      </c>
      <c r="AT20" s="70">
        <v>3790.3859290531191</v>
      </c>
      <c r="AU20" s="70">
        <v>3781.8509624644166</v>
      </c>
      <c r="AV20" s="70">
        <v>2750.824102518337</v>
      </c>
      <c r="AW20" s="70">
        <v>2718.4256353884675</v>
      </c>
      <c r="AX20" s="70">
        <v>2721.4828230132816</v>
      </c>
      <c r="AY20" s="70">
        <v>3239.7311906532059</v>
      </c>
      <c r="AZ20" s="70">
        <v>2719.7532668763142</v>
      </c>
      <c r="BA20" s="78">
        <v>2708.7362491955464</v>
      </c>
      <c r="BB20" s="182">
        <v>2662.8162680239184</v>
      </c>
      <c r="BC20" s="182">
        <v>2606.7949681250611</v>
      </c>
      <c r="BD20" s="182">
        <v>2592.2779686085923</v>
      </c>
      <c r="BE20" s="182">
        <v>2565.0423083499008</v>
      </c>
      <c r="BF20" s="182">
        <v>2552.423781455268</v>
      </c>
      <c r="BG20" s="182">
        <v>2532.7782043054503</v>
      </c>
      <c r="BH20" s="182">
        <v>2493.9107836622002</v>
      </c>
      <c r="BI20" s="182">
        <v>2471.7146427712687</v>
      </c>
      <c r="BJ20" s="182">
        <v>2458.2397883702838</v>
      </c>
      <c r="BK20" s="182">
        <v>2434.5157346833585</v>
      </c>
      <c r="BL20" s="182">
        <v>2422.4899923552971</v>
      </c>
      <c r="BM20" s="182">
        <v>2403.9080134166093</v>
      </c>
      <c r="BN20" s="182">
        <v>2361.8126951816525</v>
      </c>
      <c r="BO20" s="182">
        <v>2316.9152957196975</v>
      </c>
      <c r="BP20" s="182">
        <v>2301.6721194499219</v>
      </c>
      <c r="BQ20" s="182">
        <v>2263.7950698047348</v>
      </c>
      <c r="BR20" s="182">
        <v>2247.2740709710602</v>
      </c>
      <c r="BS20" s="182">
        <v>2234.4842036850978</v>
      </c>
      <c r="BT20" s="182">
        <v>2205.9420074851373</v>
      </c>
      <c r="BU20" s="182">
        <v>2175.024668392372</v>
      </c>
      <c r="BV20" s="182">
        <v>2161.316232688348</v>
      </c>
      <c r="BW20" s="182">
        <v>2153.2903123437486</v>
      </c>
      <c r="BX20" s="182">
        <v>2136.1822099119308</v>
      </c>
      <c r="BY20" s="182">
        <v>2118.9998051816528</v>
      </c>
      <c r="BZ20" s="182">
        <v>2072.6183420030216</v>
      </c>
      <c r="CA20" s="182">
        <v>2141.396962417462</v>
      </c>
      <c r="CB20" s="182">
        <v>2132.7811999442329</v>
      </c>
      <c r="CC20" s="182">
        <v>2116.5863451075838</v>
      </c>
      <c r="CD20" s="182">
        <v>2112.8827013903201</v>
      </c>
      <c r="CE20" s="182">
        <v>2096.7449704114706</v>
      </c>
      <c r="CF20" s="182">
        <v>2065.9881279460819</v>
      </c>
      <c r="CG20" s="182">
        <v>2047.3766926126957</v>
      </c>
      <c r="CH20" s="182">
        <v>2045.2999085256499</v>
      </c>
      <c r="CI20" s="182">
        <v>2039.3595257786617</v>
      </c>
      <c r="CJ20" s="182">
        <v>2023.9840835007367</v>
      </c>
      <c r="CK20" s="182">
        <v>1992.0656555029057</v>
      </c>
      <c r="CL20" s="182">
        <v>1970.1026204420439</v>
      </c>
      <c r="CM20" s="182">
        <v>1917.0389936907638</v>
      </c>
      <c r="CN20" s="182">
        <v>1902.1228814313802</v>
      </c>
      <c r="CO20" s="182">
        <v>1906.8792644481134</v>
      </c>
      <c r="CP20" s="182">
        <v>2006.4716568075544</v>
      </c>
    </row>
    <row r="21" spans="1:94" ht="37.9" customHeight="1" x14ac:dyDescent="0.35">
      <c r="B21" s="58"/>
      <c r="C21" s="132" t="s">
        <v>16</v>
      </c>
      <c r="D21" s="127" t="s">
        <v>57</v>
      </c>
      <c r="G21" s="70">
        <v>4596.9494642</v>
      </c>
      <c r="H21" s="70">
        <v>3670.5648283</v>
      </c>
      <c r="I21" s="70">
        <v>3880.5521743899994</v>
      </c>
      <c r="J21" s="72">
        <v>2735.3038520299997</v>
      </c>
      <c r="K21" s="72">
        <v>2163.2078706599978</v>
      </c>
      <c r="L21" s="72">
        <v>2022.8463650499998</v>
      </c>
      <c r="M21" s="77">
        <v>2071.6514317940055</v>
      </c>
      <c r="N21" s="70">
        <v>2116.7055883530011</v>
      </c>
      <c r="O21" s="70">
        <v>2133.5422592230007</v>
      </c>
      <c r="P21" s="70">
        <v>2142.2926923030009</v>
      </c>
      <c r="Q21" s="70">
        <v>2154.1413686830019</v>
      </c>
      <c r="R21" s="70">
        <v>2145.2582010229999</v>
      </c>
      <c r="S21" s="70">
        <v>2141.6353071130015</v>
      </c>
      <c r="T21" s="70">
        <v>2148.6017967130028</v>
      </c>
      <c r="U21" s="70">
        <v>2175.8844922930002</v>
      </c>
      <c r="V21" s="70">
        <v>2179.8537245030002</v>
      </c>
      <c r="W21" s="70">
        <v>2191.3924635729945</v>
      </c>
      <c r="X21" s="70">
        <v>2183.8198397629985</v>
      </c>
      <c r="Y21" s="70">
        <v>2192.5108282729998</v>
      </c>
      <c r="Z21" s="70">
        <v>2226.8036340630006</v>
      </c>
      <c r="AA21" s="70">
        <v>2291.5172826329945</v>
      </c>
      <c r="AB21" s="70">
        <v>2292.3434447630007</v>
      </c>
      <c r="AC21" s="70">
        <v>2310.3592941229981</v>
      </c>
      <c r="AD21" s="70">
        <v>2288.6884639129967</v>
      </c>
      <c r="AE21" s="70">
        <v>2286.8471692730036</v>
      </c>
      <c r="AF21" s="70">
        <v>2328.137215003002</v>
      </c>
      <c r="AG21" s="70">
        <v>2339.685789332998</v>
      </c>
      <c r="AH21" s="70">
        <v>2393.1080372030028</v>
      </c>
      <c r="AI21" s="70">
        <v>2407.6799743630017</v>
      </c>
      <c r="AJ21" s="70">
        <v>2463.5200671429993</v>
      </c>
      <c r="AK21" s="70">
        <v>2463.3110489999999</v>
      </c>
      <c r="AL21" s="70">
        <v>2539.1198712529986</v>
      </c>
      <c r="AM21" s="70">
        <v>3562.8960174230033</v>
      </c>
      <c r="AN21" s="70">
        <v>3560.6781146090034</v>
      </c>
      <c r="AO21" s="70">
        <v>3590.3141907289901</v>
      </c>
      <c r="AP21" s="70">
        <v>3574.7643939189929</v>
      </c>
      <c r="AQ21" s="70">
        <v>3593.7708957490031</v>
      </c>
      <c r="AR21" s="70">
        <v>3599.5377945389992</v>
      </c>
      <c r="AS21" s="70">
        <v>2606.7908506290041</v>
      </c>
      <c r="AT21" s="70">
        <v>2617.9643626790003</v>
      </c>
      <c r="AU21" s="70">
        <v>3992.7163579499111</v>
      </c>
      <c r="AV21" s="70">
        <v>3419.2365367489947</v>
      </c>
      <c r="AW21" s="70">
        <v>3457.6155093489979</v>
      </c>
      <c r="AX21" s="70">
        <v>3540.8624229890011</v>
      </c>
      <c r="AY21" s="70">
        <v>3541.7394321989905</v>
      </c>
      <c r="AZ21" s="70">
        <v>3554.7161551390018</v>
      </c>
      <c r="BA21" s="78">
        <v>3627.6884289999998</v>
      </c>
      <c r="BB21" s="182">
        <v>3639.6275060090029</v>
      </c>
      <c r="BC21" s="182">
        <v>3627.4458322890041</v>
      </c>
      <c r="BD21" s="182">
        <v>3632.0834616489974</v>
      </c>
      <c r="BE21" s="182">
        <v>3644.1438607589989</v>
      </c>
      <c r="BF21" s="182">
        <v>3686.873280709</v>
      </c>
      <c r="BG21" s="182">
        <v>3684.0115707890004</v>
      </c>
      <c r="BH21" s="182">
        <v>3667.6432098390001</v>
      </c>
      <c r="BI21" s="182">
        <v>3668.0792921190005</v>
      </c>
      <c r="BJ21" s="182">
        <v>3765.4858928760009</v>
      </c>
      <c r="BK21" s="182">
        <v>3786.3517824160008</v>
      </c>
      <c r="BL21" s="182">
        <v>3786.5202101360005</v>
      </c>
      <c r="BM21" s="182">
        <v>3873.0555640360008</v>
      </c>
      <c r="BN21" s="182">
        <v>3856.1147173859999</v>
      </c>
      <c r="BO21" s="182">
        <v>3834.0870039259999</v>
      </c>
      <c r="BP21" s="182">
        <v>3838.5881608559994</v>
      </c>
      <c r="BQ21" s="182">
        <v>3890.8378807559998</v>
      </c>
      <c r="BR21" s="182">
        <v>3883.0810057659996</v>
      </c>
      <c r="BS21" s="182">
        <v>3953.2390916560003</v>
      </c>
      <c r="BT21" s="182">
        <v>3933.6469525859993</v>
      </c>
      <c r="BU21" s="182">
        <v>3937.4481171259999</v>
      </c>
      <c r="BV21" s="182">
        <v>4057.010881956001</v>
      </c>
      <c r="BW21" s="182">
        <v>4070.8480685559998</v>
      </c>
      <c r="BX21" s="182">
        <v>4064.1535023359988</v>
      </c>
      <c r="BY21" s="182">
        <v>4056.5533031959994</v>
      </c>
      <c r="BZ21" s="182">
        <v>4025.2903516360002</v>
      </c>
      <c r="CA21" s="182">
        <v>4041.432841969</v>
      </c>
      <c r="CB21" s="182">
        <v>4105.1293192389994</v>
      </c>
      <c r="CC21" s="182">
        <v>4210.1223938489993</v>
      </c>
      <c r="CD21" s="182">
        <v>4227.9257977289999</v>
      </c>
      <c r="CE21" s="182">
        <v>4251.0464073789999</v>
      </c>
      <c r="CF21" s="182">
        <v>4213.8465051089988</v>
      </c>
      <c r="CG21" s="182">
        <v>4212.2370850389998</v>
      </c>
      <c r="CH21" s="182">
        <v>4298.8496791989992</v>
      </c>
      <c r="CI21" s="182">
        <v>4294.7162925289995</v>
      </c>
      <c r="CJ21" s="182">
        <v>4293.0868598589996</v>
      </c>
      <c r="CK21" s="182">
        <v>4343.5721599589997</v>
      </c>
      <c r="CL21" s="182">
        <v>4307.4499994589996</v>
      </c>
      <c r="CM21" s="182">
        <v>4280.5604921989998</v>
      </c>
      <c r="CN21" s="182">
        <v>4327.9750289489994</v>
      </c>
      <c r="CO21" s="182">
        <v>4384.2845358089999</v>
      </c>
      <c r="CP21" s="182">
        <v>4376.2619306889992</v>
      </c>
    </row>
    <row r="22" spans="1:94" ht="37.9" customHeight="1" x14ac:dyDescent="0.35">
      <c r="B22" s="27"/>
      <c r="C22" s="132" t="s">
        <v>16</v>
      </c>
      <c r="D22" s="126" t="s">
        <v>103</v>
      </c>
      <c r="G22" s="70">
        <v>13981.697128680094</v>
      </c>
      <c r="H22" s="70">
        <v>13107.122709706815</v>
      </c>
      <c r="I22" s="70">
        <v>13005.5492089162</v>
      </c>
      <c r="J22" s="72">
        <v>12162.215235376789</v>
      </c>
      <c r="K22" s="72">
        <v>11665.428064492546</v>
      </c>
      <c r="L22" s="72">
        <v>11646.298217667638</v>
      </c>
      <c r="M22" s="77">
        <v>12121.425436241829</v>
      </c>
      <c r="N22" s="70">
        <v>11845.197142461802</v>
      </c>
      <c r="O22" s="70">
        <v>11491.66412666926</v>
      </c>
      <c r="P22" s="70">
        <v>11507.886745061121</v>
      </c>
      <c r="Q22" s="70">
        <v>11410.881690893635</v>
      </c>
      <c r="R22" s="70">
        <v>11581.345803044591</v>
      </c>
      <c r="S22" s="70">
        <v>11451.281450200731</v>
      </c>
      <c r="T22" s="70">
        <v>11410.135951514349</v>
      </c>
      <c r="U22" s="70">
        <v>11256.198809371977</v>
      </c>
      <c r="V22" s="70">
        <v>11345.928593099976</v>
      </c>
      <c r="W22" s="70">
        <v>11284.839845949064</v>
      </c>
      <c r="X22" s="70">
        <v>11164.940711581592</v>
      </c>
      <c r="Y22" s="70">
        <v>11061.584823877354</v>
      </c>
      <c r="Z22" s="70">
        <v>10977.617151708582</v>
      </c>
      <c r="AA22" s="70">
        <v>10939.219986946424</v>
      </c>
      <c r="AB22" s="70">
        <v>10944.91576972694</v>
      </c>
      <c r="AC22" s="70">
        <v>11159.303772861153</v>
      </c>
      <c r="AD22" s="70">
        <v>11123.546071672776</v>
      </c>
      <c r="AE22" s="70">
        <v>10973.251306942257</v>
      </c>
      <c r="AF22" s="70">
        <v>10603.468062887172</v>
      </c>
      <c r="AG22" s="70">
        <v>10624.764223070582</v>
      </c>
      <c r="AH22" s="70">
        <v>10649.475098521878</v>
      </c>
      <c r="AI22" s="70">
        <v>10594.283793759751</v>
      </c>
      <c r="AJ22" s="70">
        <v>10412.209187805107</v>
      </c>
      <c r="AK22" s="70">
        <v>10325.542971863739</v>
      </c>
      <c r="AL22" s="70">
        <v>10139.955251197745</v>
      </c>
      <c r="AM22" s="70">
        <v>10254.992051981528</v>
      </c>
      <c r="AN22" s="70">
        <v>10222.73984683305</v>
      </c>
      <c r="AO22" s="70">
        <v>10270.676639912548</v>
      </c>
      <c r="AP22" s="70">
        <v>10249.979859574472</v>
      </c>
      <c r="AQ22" s="70">
        <v>10204.042527694248</v>
      </c>
      <c r="AR22" s="70">
        <v>10126.118851136467</v>
      </c>
      <c r="AS22" s="70">
        <v>10342.076736422765</v>
      </c>
      <c r="AT22" s="70">
        <v>10450.449722809026</v>
      </c>
      <c r="AU22" s="70">
        <v>9019.7515649713732</v>
      </c>
      <c r="AV22" s="70">
        <v>10213.076539752728</v>
      </c>
      <c r="AW22" s="70">
        <v>10250.250899251667</v>
      </c>
      <c r="AX22" s="70">
        <v>10367.105068464858</v>
      </c>
      <c r="AY22" s="70">
        <v>10661.609039028153</v>
      </c>
      <c r="AZ22" s="70">
        <v>10474.028803686604</v>
      </c>
      <c r="BA22" s="78">
        <v>10530.648453141686</v>
      </c>
      <c r="BB22" s="182">
        <v>10430.000809434983</v>
      </c>
      <c r="BC22" s="182">
        <v>10195.451388456051</v>
      </c>
      <c r="BD22" s="182">
        <v>10090.627718941614</v>
      </c>
      <c r="BE22" s="182">
        <v>10069.710224062743</v>
      </c>
      <c r="BF22" s="182">
        <v>10065.799933065933</v>
      </c>
      <c r="BG22" s="182">
        <v>10109.869623434857</v>
      </c>
      <c r="BH22" s="182">
        <v>10021.127054322646</v>
      </c>
      <c r="BI22" s="182">
        <v>10048.808883072037</v>
      </c>
      <c r="BJ22" s="182">
        <v>9937.7052837563606</v>
      </c>
      <c r="BK22" s="182">
        <v>9971.1152411362418</v>
      </c>
      <c r="BL22" s="182">
        <v>9973.0120034422362</v>
      </c>
      <c r="BM22" s="182">
        <v>9788.5432663888496</v>
      </c>
      <c r="BN22" s="182">
        <v>9713.7030823148161</v>
      </c>
      <c r="BO22" s="182">
        <v>9474.4383231446263</v>
      </c>
      <c r="BP22" s="182">
        <v>9501.5241246375772</v>
      </c>
      <c r="BQ22" s="182">
        <v>9449.7321848003012</v>
      </c>
      <c r="BR22" s="182">
        <v>9462.1352253918922</v>
      </c>
      <c r="BS22" s="182">
        <v>9414.3080502190969</v>
      </c>
      <c r="BT22" s="182">
        <v>9523.4492069976041</v>
      </c>
      <c r="BU22" s="182">
        <v>9438.8187840743958</v>
      </c>
      <c r="BV22" s="182">
        <v>9454.5986021661993</v>
      </c>
      <c r="BW22" s="182">
        <v>9391.4218323400128</v>
      </c>
      <c r="BX22" s="182">
        <v>9404.5599833788619</v>
      </c>
      <c r="BY22" s="182">
        <v>9322.8915318911368</v>
      </c>
      <c r="BZ22" s="182">
        <v>9355.1317401690139</v>
      </c>
      <c r="CA22" s="182">
        <v>9290.394577690482</v>
      </c>
      <c r="CB22" s="182">
        <v>9348.6505873924161</v>
      </c>
      <c r="CC22" s="182">
        <v>9435.5141482388335</v>
      </c>
      <c r="CD22" s="182">
        <v>9445.062931862014</v>
      </c>
      <c r="CE22" s="182">
        <v>9272.6845652458742</v>
      </c>
      <c r="CF22" s="182">
        <v>9299.328314297074</v>
      </c>
      <c r="CG22" s="182">
        <v>9383.730278162644</v>
      </c>
      <c r="CH22" s="182">
        <v>9371.5526448054788</v>
      </c>
      <c r="CI22" s="182">
        <v>9460.5739034111921</v>
      </c>
      <c r="CJ22" s="182">
        <v>9453.652564731563</v>
      </c>
      <c r="CK22" s="182">
        <v>9186.6569200049962</v>
      </c>
      <c r="CL22" s="182">
        <v>9295.6194723156041</v>
      </c>
      <c r="CM22" s="182">
        <v>9148.5445478424608</v>
      </c>
      <c r="CN22" s="182">
        <v>9009.9623807890312</v>
      </c>
      <c r="CO22" s="182">
        <v>8969.6927378046294</v>
      </c>
      <c r="CP22" s="182">
        <v>8947.627551559628</v>
      </c>
    </row>
    <row r="23" spans="1:94" s="116" customFormat="1" ht="37.9" customHeight="1" x14ac:dyDescent="0.35">
      <c r="B23" s="58"/>
      <c r="C23" s="21" t="s">
        <v>104</v>
      </c>
      <c r="D23" s="21"/>
      <c r="E23" s="21"/>
      <c r="F23" s="21"/>
      <c r="G23" s="70">
        <v>14667.729164454826</v>
      </c>
      <c r="H23" s="70">
        <v>18446.574337899543</v>
      </c>
      <c r="I23" s="70">
        <v>25831.735999999997</v>
      </c>
      <c r="J23" s="72">
        <v>38761.077716901455</v>
      </c>
      <c r="K23" s="72">
        <v>44603.893278000003</v>
      </c>
      <c r="L23" s="72">
        <v>52844.372984000001</v>
      </c>
      <c r="M23" s="79">
        <v>56020.6979448684</v>
      </c>
      <c r="N23" s="79">
        <v>69882.833733118998</v>
      </c>
      <c r="O23" s="79">
        <v>76059.894418217824</v>
      </c>
      <c r="P23" s="79">
        <v>75831.105037705012</v>
      </c>
      <c r="Q23" s="79">
        <v>74844.160740599196</v>
      </c>
      <c r="R23" s="79">
        <v>74940.953412692295</v>
      </c>
      <c r="S23" s="79">
        <v>76337.584453107265</v>
      </c>
      <c r="T23" s="79">
        <v>77735.377431216097</v>
      </c>
      <c r="U23" s="79">
        <v>78240.228713875593</v>
      </c>
      <c r="V23" s="79">
        <v>77049.895166464703</v>
      </c>
      <c r="W23" s="79">
        <v>75309.376869414002</v>
      </c>
      <c r="X23" s="79">
        <v>78303.810129041696</v>
      </c>
      <c r="Y23" s="79">
        <v>79050.829450867095</v>
      </c>
      <c r="Z23" s="79">
        <v>83168.986875679606</v>
      </c>
      <c r="AA23" s="79">
        <v>83647.875942510407</v>
      </c>
      <c r="AB23" s="79">
        <v>85859.611427521508</v>
      </c>
      <c r="AC23" s="79">
        <v>89984.845399343292</v>
      </c>
      <c r="AD23" s="79">
        <v>91874.036185754201</v>
      </c>
      <c r="AE23" s="79">
        <v>90003.022285831496</v>
      </c>
      <c r="AF23" s="79">
        <v>97464.933080174902</v>
      </c>
      <c r="AG23" s="79">
        <v>98875.237493650799</v>
      </c>
      <c r="AH23" s="79">
        <v>98846.955394486809</v>
      </c>
      <c r="AI23" s="79">
        <v>101412.58458968691</v>
      </c>
      <c r="AJ23" s="79">
        <v>100225.7653434018</v>
      </c>
      <c r="AK23" s="79">
        <v>96449.855488948495</v>
      </c>
      <c r="AL23" s="79">
        <v>100686.6797742365</v>
      </c>
      <c r="AM23" s="79">
        <v>102675.6482497688</v>
      </c>
      <c r="AN23" s="79">
        <v>103097.54548937309</v>
      </c>
      <c r="AO23" s="79">
        <v>107347.3461411809</v>
      </c>
      <c r="AP23" s="79">
        <v>109138.6534026164</v>
      </c>
      <c r="AQ23" s="79">
        <v>110091.4451577712</v>
      </c>
      <c r="AR23" s="79">
        <v>112082.56010561381</v>
      </c>
      <c r="AS23" s="79">
        <v>115623.8032234983</v>
      </c>
      <c r="AT23" s="79">
        <v>116300.37219658919</v>
      </c>
      <c r="AU23" s="79">
        <v>118088.17018578621</v>
      </c>
      <c r="AV23" s="79">
        <v>115921.44532099969</v>
      </c>
      <c r="AW23" s="79">
        <v>118909.67049331224</v>
      </c>
      <c r="AX23" s="79">
        <v>122830.79305774094</v>
      </c>
      <c r="AY23" s="79">
        <v>124549.6568326483</v>
      </c>
      <c r="AZ23" s="79">
        <v>121548.71466376528</v>
      </c>
      <c r="BA23" s="79">
        <v>124877.05369992854</v>
      </c>
      <c r="BB23" s="182">
        <v>125148.86893753578</v>
      </c>
      <c r="BC23" s="182">
        <v>124619.26614552099</v>
      </c>
      <c r="BD23" s="182">
        <v>122343.1746352429</v>
      </c>
      <c r="BE23" s="182">
        <v>123006.45706973126</v>
      </c>
      <c r="BF23" s="182">
        <v>122719.07850220613</v>
      </c>
      <c r="BG23" s="182">
        <v>121418.74794499931</v>
      </c>
      <c r="BH23" s="182">
        <v>121004.00595789141</v>
      </c>
      <c r="BI23" s="182">
        <v>126219.71755501884</v>
      </c>
      <c r="BJ23" s="182">
        <v>128018.41651667975</v>
      </c>
      <c r="BK23" s="182">
        <v>131112.40966788531</v>
      </c>
      <c r="BL23" s="182">
        <v>135135.41732399375</v>
      </c>
      <c r="BM23" s="182">
        <v>132640.58995261163</v>
      </c>
      <c r="BN23" s="182">
        <v>132240.36392402393</v>
      </c>
      <c r="BO23" s="182">
        <v>132376.87216058394</v>
      </c>
      <c r="BP23" s="182">
        <v>137494.51113782619</v>
      </c>
      <c r="BQ23" s="182">
        <v>139264.48989519465</v>
      </c>
      <c r="BR23" s="182">
        <v>137982.64616000559</v>
      </c>
      <c r="BS23" s="182">
        <v>139535.67441653728</v>
      </c>
      <c r="BT23" s="182">
        <v>144615.61446958879</v>
      </c>
      <c r="BU23" s="182">
        <v>144601.29254148348</v>
      </c>
      <c r="BV23" s="182">
        <v>145484.16941988393</v>
      </c>
      <c r="BW23" s="182">
        <v>150609.43607304932</v>
      </c>
      <c r="BX23" s="182">
        <v>145339.15629408459</v>
      </c>
      <c r="BY23" s="182">
        <v>126600.0918938462</v>
      </c>
      <c r="BZ23" s="182">
        <v>135042.67233395638</v>
      </c>
      <c r="CA23" s="182">
        <v>137447.53483860393</v>
      </c>
      <c r="CB23" s="182">
        <v>141851.65290239127</v>
      </c>
      <c r="CC23" s="182">
        <v>142464.49245530443</v>
      </c>
      <c r="CD23" s="182">
        <v>142529.33291054008</v>
      </c>
      <c r="CE23" s="182">
        <v>140196.45168655313</v>
      </c>
      <c r="CF23" s="182">
        <v>142778.52464669844</v>
      </c>
      <c r="CG23" s="182">
        <v>146077.01784966025</v>
      </c>
      <c r="CH23" s="182">
        <v>146754.86605529953</v>
      </c>
      <c r="CI23" s="182">
        <v>151329.66451576259</v>
      </c>
      <c r="CJ23" s="182">
        <v>149494.97359687963</v>
      </c>
      <c r="CK23" s="182">
        <v>145114.46404337086</v>
      </c>
      <c r="CL23" s="182">
        <v>146999.28365772738</v>
      </c>
      <c r="CM23" s="182">
        <v>145640.51982809225</v>
      </c>
      <c r="CN23" s="182">
        <v>147936.7879988997</v>
      </c>
      <c r="CO23" s="182">
        <v>148487.29683999447</v>
      </c>
      <c r="CP23" s="182">
        <v>150140.51725849294</v>
      </c>
    </row>
    <row r="24" spans="1:94" s="38" customFormat="1" ht="37.9" customHeight="1" x14ac:dyDescent="0.35">
      <c r="A24" s="205"/>
      <c r="B24" s="206"/>
      <c r="C24" s="97" t="s">
        <v>59</v>
      </c>
      <c r="D24" s="207"/>
      <c r="E24" s="207"/>
      <c r="F24" s="207"/>
      <c r="G24" s="208">
        <v>76920.244204595307</v>
      </c>
      <c r="H24" s="208">
        <v>85135.67201758975</v>
      </c>
      <c r="I24" s="208">
        <v>90852.748300965992</v>
      </c>
      <c r="J24" s="208">
        <v>106859.89326221624</v>
      </c>
      <c r="K24" s="208">
        <v>112427.16322428625</v>
      </c>
      <c r="L24" s="208">
        <v>116186.96344236447</v>
      </c>
      <c r="M24" s="208">
        <v>114293.68675741358</v>
      </c>
      <c r="N24" s="208">
        <v>123805.69426225843</v>
      </c>
      <c r="O24" s="208">
        <v>129760.92688659622</v>
      </c>
      <c r="P24" s="208">
        <v>129274.82444712869</v>
      </c>
      <c r="Q24" s="208">
        <v>127822.75800872227</v>
      </c>
      <c r="R24" s="208">
        <v>127959.32765075589</v>
      </c>
      <c r="S24" s="208">
        <v>128439.19766974189</v>
      </c>
      <c r="T24" s="208">
        <v>129444.27076554279</v>
      </c>
      <c r="U24" s="208">
        <v>129470.54454862791</v>
      </c>
      <c r="V24" s="208">
        <v>128780.78554938821</v>
      </c>
      <c r="W24" s="208">
        <v>129063.45250680823</v>
      </c>
      <c r="X24" s="208">
        <v>131507.32081856823</v>
      </c>
      <c r="Y24" s="208">
        <v>132646.35057615585</v>
      </c>
      <c r="Z24" s="208">
        <v>137395.52663544533</v>
      </c>
      <c r="AA24" s="208">
        <v>138346.97213338906</v>
      </c>
      <c r="AB24" s="208">
        <v>141787.95832059823</v>
      </c>
      <c r="AC24" s="208">
        <v>146162.98978533116</v>
      </c>
      <c r="AD24" s="208">
        <v>148299.39476554841</v>
      </c>
      <c r="AE24" s="208">
        <v>145503.67400479841</v>
      </c>
      <c r="AF24" s="208">
        <v>153263.8438707352</v>
      </c>
      <c r="AG24" s="208">
        <v>154383.93433830841</v>
      </c>
      <c r="AH24" s="208">
        <v>155187.78326777261</v>
      </c>
      <c r="AI24" s="208">
        <v>158259.35728633223</v>
      </c>
      <c r="AJ24" s="208">
        <v>155945.79263178864</v>
      </c>
      <c r="AK24" s="208">
        <v>150958.32001613127</v>
      </c>
      <c r="AL24" s="208">
        <v>154875.14812087145</v>
      </c>
      <c r="AM24" s="208">
        <v>157247.44039697482</v>
      </c>
      <c r="AN24" s="208">
        <v>158166.3709776914</v>
      </c>
      <c r="AO24" s="208">
        <v>162366.9588081424</v>
      </c>
      <c r="AP24" s="208">
        <v>163885.97096796383</v>
      </c>
      <c r="AQ24" s="208">
        <v>164399.47221786174</v>
      </c>
      <c r="AR24" s="208">
        <v>166278.20413464279</v>
      </c>
      <c r="AS24" s="208">
        <v>170384.45874528977</v>
      </c>
      <c r="AT24" s="208">
        <v>171155.35449757945</v>
      </c>
      <c r="AU24" s="208">
        <v>172376.9504043691</v>
      </c>
      <c r="AV24" s="208">
        <v>169784.05784670188</v>
      </c>
      <c r="AW24" s="208">
        <v>172930.27727269044</v>
      </c>
      <c r="AX24" s="208">
        <v>177318.2091588059</v>
      </c>
      <c r="AY24" s="208">
        <v>180215.01227318853</v>
      </c>
      <c r="AZ24" s="208">
        <v>177852.45674974323</v>
      </c>
      <c r="BA24" s="209">
        <v>181136.61813218065</v>
      </c>
      <c r="BB24" s="210">
        <v>180500.4930479381</v>
      </c>
      <c r="BC24" s="210">
        <v>179268.53439360578</v>
      </c>
      <c r="BD24" s="210">
        <v>176481.28174578759</v>
      </c>
      <c r="BE24" s="210">
        <v>177403.94224660541</v>
      </c>
      <c r="BF24" s="210">
        <v>178122.99774853955</v>
      </c>
      <c r="BG24" s="210">
        <v>176131.31694822208</v>
      </c>
      <c r="BH24" s="210">
        <v>175351.92384829131</v>
      </c>
      <c r="BI24" s="210">
        <v>180462.23688694602</v>
      </c>
      <c r="BJ24" s="210">
        <v>183196.87188021978</v>
      </c>
      <c r="BK24" s="210">
        <v>187156.78492579598</v>
      </c>
      <c r="BL24" s="210">
        <v>190840.97890940975</v>
      </c>
      <c r="BM24" s="210">
        <v>187685.0883731893</v>
      </c>
      <c r="BN24" s="210">
        <v>186688.65060204625</v>
      </c>
      <c r="BO24" s="210">
        <v>186296.74869595887</v>
      </c>
      <c r="BP24" s="210">
        <v>192547.56245431706</v>
      </c>
      <c r="BQ24" s="210">
        <v>194540.70117421151</v>
      </c>
      <c r="BR24" s="210">
        <v>193513.54773713133</v>
      </c>
      <c r="BS24" s="210">
        <v>194354.62656867201</v>
      </c>
      <c r="BT24" s="210">
        <v>199167.45150511054</v>
      </c>
      <c r="BU24" s="210">
        <v>198632.93353227701</v>
      </c>
      <c r="BV24" s="210">
        <v>199876.13938598149</v>
      </c>
      <c r="BW24" s="210">
        <v>204945.2877610334</v>
      </c>
      <c r="BX24" s="210">
        <v>200110.97143337486</v>
      </c>
      <c r="BY24" s="210">
        <v>180953.39196357568</v>
      </c>
      <c r="BZ24" s="210">
        <v>189715.18929453089</v>
      </c>
      <c r="CA24" s="210">
        <v>192135.584094802</v>
      </c>
      <c r="CB24" s="210">
        <v>196532.38832767701</v>
      </c>
      <c r="CC24" s="210">
        <v>198976.53447088707</v>
      </c>
      <c r="CD24" s="210">
        <v>200140.32276970719</v>
      </c>
      <c r="CE24" s="210">
        <v>197373.86357832135</v>
      </c>
      <c r="CF24" s="210">
        <v>199808.49984445242</v>
      </c>
      <c r="CG24" s="210">
        <v>203696.33435194922</v>
      </c>
      <c r="CH24" s="210">
        <v>206375.01632743436</v>
      </c>
      <c r="CI24" s="210">
        <v>210763.11734644539</v>
      </c>
      <c r="CJ24" s="210">
        <v>209223.0804295183</v>
      </c>
      <c r="CK24" s="210">
        <v>203176.42590506433</v>
      </c>
      <c r="CL24" s="210">
        <v>205547.56297792046</v>
      </c>
      <c r="CM24" s="210">
        <v>203421.90633671806</v>
      </c>
      <c r="CN24" s="210">
        <v>205029.26452663651</v>
      </c>
      <c r="CO24" s="210">
        <v>205862.41330039455</v>
      </c>
      <c r="CP24" s="210">
        <v>207487.15195096406</v>
      </c>
    </row>
    <row r="26" spans="1:94" s="176" customFormat="1" x14ac:dyDescent="0.35">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row>
    <row r="27" spans="1:94" x14ac:dyDescent="0.35">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c r="BA27" s="262"/>
      <c r="BB27" s="262"/>
      <c r="BC27" s="262"/>
      <c r="BD27" s="262"/>
      <c r="BE27" s="262"/>
      <c r="BF27" s="262"/>
      <c r="BG27" s="262"/>
      <c r="BH27" s="262"/>
      <c r="BI27" s="262"/>
      <c r="BJ27" s="262"/>
      <c r="BK27" s="262"/>
      <c r="BL27" s="262"/>
      <c r="BM27" s="262"/>
      <c r="BN27" s="262"/>
      <c r="BO27" s="262"/>
      <c r="BP27" s="262"/>
      <c r="BQ27" s="262"/>
      <c r="BR27" s="262"/>
      <c r="BS27" s="262"/>
      <c r="BT27" s="262"/>
      <c r="BU27" s="262"/>
      <c r="BV27" s="262"/>
      <c r="BW27" s="262"/>
      <c r="BX27" s="262"/>
      <c r="BY27" s="262"/>
      <c r="BZ27" s="262"/>
      <c r="CA27" s="262"/>
      <c r="CB27" s="262"/>
      <c r="CC27" s="262"/>
      <c r="CD27" s="262"/>
      <c r="CE27" s="262"/>
      <c r="CF27" s="262"/>
      <c r="CG27" s="262"/>
      <c r="CH27" s="262"/>
      <c r="CI27" s="262"/>
      <c r="CJ27" s="262"/>
      <c r="CK27" s="262"/>
      <c r="CL27" s="262"/>
      <c r="CM27" s="262"/>
      <c r="CN27" s="262"/>
      <c r="CO27" s="262"/>
      <c r="CP27" s="262"/>
    </row>
    <row r="28" spans="1:94" x14ac:dyDescent="0.35">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c r="BA28" s="262"/>
      <c r="BB28" s="262"/>
      <c r="BC28" s="262"/>
      <c r="BD28" s="262"/>
      <c r="BE28" s="262"/>
      <c r="BF28" s="262"/>
      <c r="BG28" s="262"/>
      <c r="BH28" s="262"/>
      <c r="BI28" s="262"/>
      <c r="BJ28" s="262"/>
      <c r="BK28" s="262"/>
      <c r="BL28" s="262"/>
      <c r="BM28" s="262"/>
      <c r="BN28" s="262"/>
      <c r="BO28" s="262"/>
      <c r="BP28" s="262"/>
      <c r="BQ28" s="262"/>
      <c r="BR28" s="262"/>
      <c r="BS28" s="262"/>
      <c r="BT28" s="262"/>
      <c r="BU28" s="262"/>
      <c r="BV28" s="262"/>
      <c r="BW28" s="262"/>
      <c r="BX28" s="262"/>
      <c r="BY28" s="262"/>
      <c r="BZ28" s="262"/>
      <c r="CA28" s="262"/>
      <c r="CB28" s="262"/>
      <c r="CC28" s="262"/>
      <c r="CD28" s="262"/>
      <c r="CE28" s="262"/>
      <c r="CF28" s="262"/>
      <c r="CG28" s="262"/>
      <c r="CH28" s="262"/>
      <c r="CI28" s="262"/>
      <c r="CJ28" s="262"/>
      <c r="CK28" s="262"/>
      <c r="CL28" s="262"/>
      <c r="CM28" s="262"/>
      <c r="CN28" s="262"/>
      <c r="CO28" s="262"/>
      <c r="CP28" s="262"/>
    </row>
    <row r="29" spans="1:94" s="242" customFormat="1" x14ac:dyDescent="0.35">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c r="BA29" s="262"/>
      <c r="BB29" s="262"/>
      <c r="BC29" s="262"/>
      <c r="BD29" s="262"/>
      <c r="BE29" s="262"/>
      <c r="BF29" s="262"/>
      <c r="BG29" s="262"/>
      <c r="BH29" s="262"/>
      <c r="BI29" s="262"/>
      <c r="BJ29" s="262"/>
      <c r="BK29" s="262"/>
      <c r="BL29" s="262"/>
      <c r="BM29" s="262"/>
      <c r="BN29" s="262"/>
      <c r="BO29" s="262"/>
      <c r="BP29" s="262"/>
      <c r="BQ29" s="262"/>
      <c r="BR29" s="262"/>
      <c r="BS29" s="262"/>
      <c r="BT29" s="262"/>
      <c r="BU29" s="262"/>
      <c r="BV29" s="262"/>
      <c r="BW29" s="262"/>
      <c r="BX29" s="262"/>
      <c r="BY29" s="262"/>
      <c r="BZ29" s="262"/>
      <c r="CA29" s="262"/>
      <c r="CB29" s="262"/>
      <c r="CC29" s="262"/>
      <c r="CD29" s="262"/>
      <c r="CE29" s="262"/>
      <c r="CF29" s="262"/>
      <c r="CG29" s="262"/>
      <c r="CH29" s="262"/>
      <c r="CI29" s="262"/>
      <c r="CJ29" s="262"/>
      <c r="CK29" s="262"/>
      <c r="CL29" s="262"/>
      <c r="CM29" s="262"/>
      <c r="CN29" s="262"/>
      <c r="CO29" s="262"/>
      <c r="CP29" s="262"/>
    </row>
    <row r="30" spans="1:94" s="242" customFormat="1" x14ac:dyDescent="0.35">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c r="BA30" s="262"/>
      <c r="BB30" s="262"/>
      <c r="BC30" s="262"/>
      <c r="BD30" s="262"/>
      <c r="BE30" s="262"/>
      <c r="BF30" s="262"/>
      <c r="BG30" s="262"/>
      <c r="BH30" s="262"/>
      <c r="BI30" s="262"/>
      <c r="BJ30" s="262"/>
      <c r="BK30" s="262"/>
      <c r="BL30" s="262"/>
      <c r="BM30" s="262"/>
      <c r="BN30" s="262"/>
      <c r="BO30" s="262"/>
      <c r="BP30" s="262"/>
      <c r="BQ30" s="262"/>
      <c r="BR30" s="262"/>
      <c r="BS30" s="262"/>
      <c r="BT30" s="262"/>
      <c r="BU30" s="262"/>
      <c r="BV30" s="262"/>
      <c r="BW30" s="262"/>
      <c r="BX30" s="262"/>
      <c r="BY30" s="262"/>
      <c r="BZ30" s="262"/>
      <c r="CA30" s="262"/>
      <c r="CB30" s="262"/>
      <c r="CC30" s="262"/>
      <c r="CD30" s="262"/>
      <c r="CE30" s="262"/>
      <c r="CF30" s="262"/>
      <c r="CG30" s="262"/>
      <c r="CH30" s="262"/>
      <c r="CI30" s="262"/>
      <c r="CJ30" s="262"/>
      <c r="CK30" s="262"/>
      <c r="CL30" s="262"/>
      <c r="CM30" s="262"/>
      <c r="CN30" s="262"/>
      <c r="CO30" s="262"/>
      <c r="CP30" s="262"/>
    </row>
    <row r="31" spans="1:94" s="242" customFormat="1" x14ac:dyDescent="0.35">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c r="BA31" s="262"/>
      <c r="BB31" s="262"/>
      <c r="BC31" s="262"/>
      <c r="BD31" s="262"/>
      <c r="BE31" s="262"/>
      <c r="BF31" s="262"/>
      <c r="BG31" s="262"/>
      <c r="BH31" s="262"/>
      <c r="BI31" s="262"/>
      <c r="BJ31" s="262"/>
      <c r="BK31" s="262"/>
      <c r="BL31" s="262"/>
      <c r="BM31" s="262"/>
      <c r="BN31" s="262"/>
      <c r="BO31" s="262"/>
      <c r="BP31" s="262"/>
      <c r="BQ31" s="262"/>
      <c r="BR31" s="262"/>
      <c r="BS31" s="262"/>
      <c r="BT31" s="262"/>
      <c r="BU31" s="262"/>
      <c r="BV31" s="262"/>
      <c r="BW31" s="262"/>
      <c r="BX31" s="262"/>
      <c r="BY31" s="262"/>
      <c r="BZ31" s="262"/>
      <c r="CA31" s="262"/>
      <c r="CB31" s="262"/>
      <c r="CC31" s="262"/>
      <c r="CD31" s="262"/>
      <c r="CE31" s="262"/>
      <c r="CF31" s="262"/>
      <c r="CG31" s="262"/>
      <c r="CH31" s="262"/>
      <c r="CI31" s="262"/>
      <c r="CJ31" s="262"/>
      <c r="CK31" s="262"/>
      <c r="CL31" s="262"/>
      <c r="CM31" s="262"/>
      <c r="CN31" s="262"/>
      <c r="CO31" s="262"/>
      <c r="CP31" s="262"/>
    </row>
    <row r="32" spans="1:94" s="242" customFormat="1" x14ac:dyDescent="0.35">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2"/>
      <c r="BG32" s="262"/>
      <c r="BH32" s="262"/>
      <c r="BI32" s="262"/>
      <c r="BJ32" s="262"/>
      <c r="BK32" s="262"/>
      <c r="BL32" s="262"/>
      <c r="BM32" s="262"/>
      <c r="BN32" s="262"/>
      <c r="BO32" s="262"/>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2"/>
      <c r="CP32" s="262"/>
    </row>
    <row r="33" spans="7:94" s="242" customFormat="1" x14ac:dyDescent="0.35">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2"/>
      <c r="CO33" s="262"/>
      <c r="CP33" s="262"/>
    </row>
    <row r="34" spans="7:94" s="242" customFormat="1" x14ac:dyDescent="0.35">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c r="BA34" s="262"/>
      <c r="BB34" s="262"/>
      <c r="BC34" s="262"/>
      <c r="BD34" s="262"/>
      <c r="BE34" s="262"/>
      <c r="BF34" s="262"/>
      <c r="BG34" s="262"/>
      <c r="BH34" s="262"/>
      <c r="BI34" s="262"/>
      <c r="BJ34" s="262"/>
      <c r="BK34" s="262"/>
      <c r="BL34" s="262"/>
      <c r="BM34" s="262"/>
      <c r="BN34" s="262"/>
      <c r="BO34" s="262"/>
      <c r="BP34" s="262"/>
      <c r="BQ34" s="262"/>
      <c r="BR34" s="262"/>
      <c r="BS34" s="262"/>
      <c r="BT34" s="262"/>
      <c r="BU34" s="262"/>
      <c r="BV34" s="262"/>
      <c r="BW34" s="262"/>
      <c r="BX34" s="262"/>
      <c r="BY34" s="262"/>
      <c r="BZ34" s="262"/>
      <c r="CA34" s="262"/>
      <c r="CB34" s="262"/>
      <c r="CC34" s="262"/>
      <c r="CD34" s="262"/>
      <c r="CE34" s="262"/>
      <c r="CF34" s="262"/>
      <c r="CG34" s="262"/>
      <c r="CH34" s="262"/>
      <c r="CI34" s="262"/>
      <c r="CJ34" s="262"/>
      <c r="CK34" s="262"/>
      <c r="CL34" s="262"/>
      <c r="CM34" s="262"/>
      <c r="CN34" s="262"/>
      <c r="CO34" s="262"/>
      <c r="CP34" s="262"/>
    </row>
    <row r="35" spans="7:94" s="242" customFormat="1" x14ac:dyDescent="0.35">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c r="BA35" s="262"/>
      <c r="BB35" s="262"/>
      <c r="BC35" s="262"/>
      <c r="BD35" s="262"/>
      <c r="BE35" s="262"/>
      <c r="BF35" s="262"/>
      <c r="BG35" s="262"/>
      <c r="BH35" s="262"/>
      <c r="BI35" s="262"/>
      <c r="BJ35" s="262"/>
      <c r="BK35" s="262"/>
      <c r="BL35" s="262"/>
      <c r="BM35" s="262"/>
      <c r="BN35" s="262"/>
      <c r="BO35" s="262"/>
      <c r="BP35" s="262"/>
      <c r="BQ35" s="262"/>
      <c r="BR35" s="262"/>
      <c r="BS35" s="262"/>
      <c r="BT35" s="262"/>
      <c r="BU35" s="262"/>
      <c r="BV35" s="262"/>
      <c r="BW35" s="262"/>
      <c r="BX35" s="262"/>
      <c r="BY35" s="262"/>
      <c r="BZ35" s="262"/>
      <c r="CA35" s="262"/>
      <c r="CB35" s="262"/>
      <c r="CC35" s="262"/>
      <c r="CD35" s="262"/>
      <c r="CE35" s="262"/>
      <c r="CF35" s="262"/>
      <c r="CG35" s="262"/>
      <c r="CH35" s="262"/>
      <c r="CI35" s="262"/>
      <c r="CJ35" s="262"/>
      <c r="CK35" s="262"/>
      <c r="CL35" s="262"/>
      <c r="CM35" s="262"/>
      <c r="CN35" s="262"/>
      <c r="CO35" s="262"/>
      <c r="CP35" s="262"/>
    </row>
    <row r="36" spans="7:94" s="242" customFormat="1" x14ac:dyDescent="0.35">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c r="BA36" s="262"/>
      <c r="BB36" s="262"/>
      <c r="BC36" s="262"/>
      <c r="BD36" s="262"/>
      <c r="BE36" s="262"/>
      <c r="BF36" s="262"/>
      <c r="BG36" s="262"/>
      <c r="BH36" s="262"/>
      <c r="BI36" s="262"/>
      <c r="BJ36" s="262"/>
      <c r="BK36" s="262"/>
      <c r="BL36" s="262"/>
      <c r="BM36" s="262"/>
      <c r="BN36" s="262"/>
      <c r="BO36" s="262"/>
      <c r="BP36" s="262"/>
      <c r="BQ36" s="262"/>
      <c r="BR36" s="262"/>
      <c r="BS36" s="262"/>
      <c r="BT36" s="262"/>
      <c r="BU36" s="262"/>
      <c r="BV36" s="262"/>
      <c r="BW36" s="262"/>
      <c r="BX36" s="262"/>
      <c r="BY36" s="262"/>
      <c r="BZ36" s="262"/>
      <c r="CA36" s="262"/>
      <c r="CB36" s="262"/>
      <c r="CC36" s="262"/>
      <c r="CD36" s="262"/>
      <c r="CE36" s="262"/>
      <c r="CF36" s="262"/>
      <c r="CG36" s="262"/>
      <c r="CH36" s="262"/>
      <c r="CI36" s="262"/>
      <c r="CJ36" s="262"/>
      <c r="CK36" s="262"/>
      <c r="CL36" s="262"/>
      <c r="CM36" s="262"/>
      <c r="CN36" s="262"/>
      <c r="CO36" s="262"/>
      <c r="CP36" s="262"/>
    </row>
    <row r="37" spans="7:94" s="242" customFormat="1" x14ac:dyDescent="0.35">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c r="BA37" s="262"/>
      <c r="BB37" s="262"/>
      <c r="BC37" s="262"/>
      <c r="BD37" s="262"/>
      <c r="BE37" s="262"/>
      <c r="BF37" s="262"/>
      <c r="BG37" s="262"/>
      <c r="BH37" s="262"/>
      <c r="BI37" s="262"/>
      <c r="BJ37" s="262"/>
      <c r="BK37" s="262"/>
      <c r="BL37" s="262"/>
      <c r="BM37" s="262"/>
      <c r="BN37" s="262"/>
      <c r="BO37" s="262"/>
      <c r="BP37" s="262"/>
      <c r="BQ37" s="262"/>
      <c r="BR37" s="262"/>
      <c r="BS37" s="262"/>
      <c r="BT37" s="262"/>
      <c r="BU37" s="262"/>
      <c r="BV37" s="262"/>
      <c r="BW37" s="262"/>
      <c r="BX37" s="262"/>
      <c r="BY37" s="262"/>
      <c r="BZ37" s="262"/>
      <c r="CA37" s="262"/>
      <c r="CB37" s="262"/>
      <c r="CC37" s="262"/>
      <c r="CD37" s="262"/>
      <c r="CE37" s="262"/>
      <c r="CF37" s="262"/>
      <c r="CG37" s="262"/>
      <c r="CH37" s="262"/>
      <c r="CI37" s="262"/>
      <c r="CJ37" s="262"/>
      <c r="CK37" s="262"/>
      <c r="CL37" s="262"/>
      <c r="CM37" s="262"/>
      <c r="CN37" s="262"/>
      <c r="CO37" s="262"/>
      <c r="CP37" s="262"/>
    </row>
    <row r="38" spans="7:94" s="242" customFormat="1" x14ac:dyDescent="0.35">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row>
    <row r="39" spans="7:94" s="242" customFormat="1" x14ac:dyDescent="0.35">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c r="BV39" s="262"/>
      <c r="BW39" s="262"/>
      <c r="BX39" s="262"/>
      <c r="BY39" s="262"/>
      <c r="BZ39" s="262"/>
      <c r="CA39" s="262"/>
      <c r="CB39" s="262"/>
      <c r="CC39" s="262"/>
      <c r="CD39" s="262"/>
      <c r="CE39" s="262"/>
      <c r="CF39" s="262"/>
      <c r="CG39" s="262"/>
      <c r="CH39" s="262"/>
      <c r="CI39" s="262"/>
      <c r="CJ39" s="262"/>
      <c r="CK39" s="262"/>
      <c r="CL39" s="262"/>
      <c r="CM39" s="262"/>
      <c r="CN39" s="262"/>
      <c r="CO39" s="262"/>
      <c r="CP39" s="262"/>
    </row>
    <row r="40" spans="7:94" s="242" customFormat="1" x14ac:dyDescent="0.35">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row>
    <row r="41" spans="7:94" s="242" customFormat="1" x14ac:dyDescent="0.35">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c r="CJ41" s="262"/>
      <c r="CK41" s="262"/>
      <c r="CL41" s="262"/>
      <c r="CM41" s="262"/>
      <c r="CN41" s="262"/>
      <c r="CO41" s="262"/>
      <c r="CP41" s="262"/>
    </row>
    <row r="42" spans="7:94" s="242" customFormat="1" x14ac:dyDescent="0.35">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262"/>
      <c r="CF42" s="262"/>
      <c r="CG42" s="262"/>
      <c r="CH42" s="262"/>
      <c r="CI42" s="262"/>
      <c r="CJ42" s="262"/>
      <c r="CK42" s="262"/>
      <c r="CL42" s="262"/>
      <c r="CM42" s="262"/>
      <c r="CN42" s="262"/>
      <c r="CO42" s="262"/>
      <c r="CP42" s="262"/>
    </row>
    <row r="43" spans="7:94" s="242" customFormat="1" x14ac:dyDescent="0.35">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62"/>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c r="CJ43" s="262"/>
      <c r="CK43" s="262"/>
      <c r="CL43" s="262"/>
      <c r="CM43" s="262"/>
      <c r="CN43" s="262"/>
      <c r="CO43" s="262"/>
      <c r="CP43" s="262"/>
    </row>
    <row r="44" spans="7:94" s="242" customFormat="1" x14ac:dyDescent="0.35">
      <c r="G44" s="262"/>
      <c r="BW44" s="262"/>
      <c r="BX44" s="262"/>
      <c r="BY44" s="262"/>
      <c r="BZ44" s="262"/>
      <c r="CA44" s="262"/>
      <c r="CB44" s="262"/>
      <c r="CC44" s="262"/>
      <c r="CD44" s="262"/>
      <c r="CE44" s="262"/>
      <c r="CF44" s="262"/>
      <c r="CG44" s="262"/>
      <c r="CH44" s="262"/>
      <c r="CI44" s="262"/>
      <c r="CJ44" s="262"/>
      <c r="CK44" s="262"/>
      <c r="CL44" s="262"/>
      <c r="CM44" s="262"/>
      <c r="CN44" s="262"/>
      <c r="CO44" s="262"/>
      <c r="CP44" s="262"/>
    </row>
    <row r="45" spans="7:94" s="242" customFormat="1" x14ac:dyDescent="0.35">
      <c r="G45" s="262"/>
      <c r="BW45" s="262"/>
      <c r="BX45" s="262"/>
      <c r="BY45" s="262"/>
      <c r="BZ45" s="262"/>
      <c r="CA45" s="262"/>
      <c r="CB45" s="262"/>
      <c r="CC45" s="262"/>
      <c r="CD45" s="262"/>
      <c r="CE45" s="262"/>
      <c r="CF45" s="262"/>
      <c r="CG45" s="262"/>
      <c r="CH45" s="262"/>
      <c r="CI45" s="262"/>
      <c r="CJ45" s="262"/>
      <c r="CK45" s="262"/>
      <c r="CL45" s="262"/>
      <c r="CM45" s="262"/>
      <c r="CN45" s="262"/>
      <c r="CO45" s="262"/>
      <c r="CP45" s="262"/>
    </row>
    <row r="46" spans="7:94" s="242" customFormat="1" x14ac:dyDescent="0.35">
      <c r="G46" s="262"/>
      <c r="BW46" s="262"/>
      <c r="BX46" s="262"/>
      <c r="BY46" s="262"/>
      <c r="BZ46" s="262"/>
      <c r="CA46" s="262"/>
      <c r="CB46" s="262"/>
      <c r="CC46" s="262"/>
      <c r="CD46" s="262"/>
      <c r="CE46" s="262"/>
      <c r="CF46" s="262"/>
      <c r="CG46" s="262"/>
      <c r="CH46" s="262"/>
      <c r="CI46" s="262"/>
      <c r="CJ46" s="262"/>
      <c r="CK46" s="262"/>
      <c r="CL46" s="262"/>
      <c r="CM46" s="262"/>
      <c r="CN46" s="262"/>
      <c r="CO46" s="262"/>
      <c r="CP46" s="262"/>
    </row>
    <row r="47" spans="7:94" s="242" customFormat="1" x14ac:dyDescent="0.35">
      <c r="G47" s="262"/>
      <c r="BW47" s="262"/>
      <c r="BX47" s="262"/>
      <c r="BY47" s="262"/>
      <c r="BZ47" s="262"/>
      <c r="CA47" s="262"/>
      <c r="CB47" s="262"/>
      <c r="CC47" s="262"/>
      <c r="CD47" s="262"/>
      <c r="CE47" s="262"/>
      <c r="CF47" s="262"/>
      <c r="CG47" s="262"/>
      <c r="CH47" s="262"/>
      <c r="CI47" s="262"/>
      <c r="CJ47" s="262"/>
      <c r="CK47" s="262"/>
      <c r="CL47" s="262"/>
      <c r="CM47" s="262"/>
      <c r="CN47" s="262"/>
      <c r="CO47" s="262"/>
      <c r="CP47" s="262"/>
    </row>
    <row r="48" spans="7:94" s="242" customFormat="1" x14ac:dyDescent="0.35">
      <c r="G48" s="262"/>
      <c r="BW48" s="262"/>
      <c r="BX48" s="262"/>
      <c r="BY48" s="262"/>
      <c r="BZ48" s="262"/>
      <c r="CA48" s="262"/>
      <c r="CB48" s="262"/>
      <c r="CC48" s="262"/>
      <c r="CD48" s="262"/>
      <c r="CE48" s="262"/>
      <c r="CF48" s="262"/>
      <c r="CG48" s="262"/>
      <c r="CH48" s="262"/>
      <c r="CI48" s="262"/>
      <c r="CJ48" s="262"/>
      <c r="CK48" s="262"/>
      <c r="CL48" s="262"/>
      <c r="CM48" s="262"/>
      <c r="CN48" s="262"/>
      <c r="CO48" s="262"/>
      <c r="CP48" s="262"/>
    </row>
    <row r="49" spans="7:94" s="242" customFormat="1" x14ac:dyDescent="0.35">
      <c r="G49" s="262"/>
      <c r="BW49" s="262"/>
      <c r="BX49" s="262"/>
      <c r="BY49" s="262"/>
      <c r="BZ49" s="262"/>
      <c r="CA49" s="262"/>
      <c r="CB49" s="262"/>
      <c r="CC49" s="262"/>
      <c r="CD49" s="262"/>
      <c r="CE49" s="262"/>
      <c r="CF49" s="262"/>
      <c r="CG49" s="262"/>
      <c r="CH49" s="262"/>
      <c r="CI49" s="262"/>
      <c r="CJ49" s="262"/>
      <c r="CK49" s="262"/>
      <c r="CL49" s="262"/>
      <c r="CM49" s="262"/>
      <c r="CN49" s="262"/>
      <c r="CO49" s="262"/>
      <c r="CP49" s="262"/>
    </row>
    <row r="50" spans="7:94" s="242" customFormat="1" x14ac:dyDescent="0.35">
      <c r="G50" s="262"/>
      <c r="BW50" s="262"/>
      <c r="BX50" s="262"/>
      <c r="BY50" s="262"/>
      <c r="BZ50" s="262"/>
      <c r="CA50" s="262"/>
      <c r="CB50" s="262"/>
      <c r="CC50" s="262"/>
      <c r="CD50" s="262"/>
      <c r="CE50" s="262"/>
      <c r="CF50" s="262"/>
      <c r="CG50" s="262"/>
      <c r="CH50" s="262"/>
      <c r="CI50" s="262"/>
      <c r="CJ50" s="262"/>
      <c r="CK50" s="262"/>
      <c r="CL50" s="262"/>
      <c r="CM50" s="262"/>
      <c r="CN50" s="262"/>
      <c r="CO50" s="262"/>
      <c r="CP50" s="262"/>
    </row>
    <row r="51" spans="7:94" s="242" customFormat="1" x14ac:dyDescent="0.35">
      <c r="G51" s="262"/>
      <c r="BW51" s="262"/>
      <c r="BX51" s="262"/>
      <c r="BY51" s="262"/>
      <c r="BZ51" s="262"/>
      <c r="CA51" s="262"/>
      <c r="CB51" s="262"/>
      <c r="CC51" s="262"/>
      <c r="CD51" s="262"/>
      <c r="CE51" s="262"/>
      <c r="CF51" s="262"/>
      <c r="CG51" s="262"/>
      <c r="CH51" s="262"/>
      <c r="CI51" s="262"/>
      <c r="CJ51" s="262"/>
      <c r="CK51" s="262"/>
      <c r="CL51" s="262"/>
      <c r="CM51" s="262"/>
      <c r="CN51" s="262"/>
      <c r="CO51" s="262"/>
      <c r="CP51" s="262"/>
    </row>
    <row r="52" spans="7:94" s="242" customFormat="1" x14ac:dyDescent="0.35">
      <c r="G52" s="262"/>
      <c r="BW52" s="262"/>
      <c r="BX52" s="262"/>
      <c r="BY52" s="262"/>
      <c r="BZ52" s="262"/>
      <c r="CA52" s="262"/>
      <c r="CB52" s="262"/>
      <c r="CC52" s="262"/>
      <c r="CD52" s="262"/>
      <c r="CE52" s="262"/>
      <c r="CF52" s="262"/>
      <c r="CG52" s="262"/>
      <c r="CH52" s="262"/>
      <c r="CI52" s="262"/>
      <c r="CJ52" s="262"/>
      <c r="CK52" s="262"/>
      <c r="CL52" s="262"/>
      <c r="CM52" s="262"/>
      <c r="CN52" s="262"/>
      <c r="CO52" s="262"/>
      <c r="CP52" s="262"/>
    </row>
    <row r="53" spans="7:94" s="242" customFormat="1" x14ac:dyDescent="0.35">
      <c r="G53" s="262"/>
      <c r="BW53" s="262"/>
      <c r="BX53" s="262"/>
      <c r="BY53" s="262"/>
      <c r="BZ53" s="262"/>
      <c r="CA53" s="262"/>
      <c r="CB53" s="262"/>
      <c r="CC53" s="262"/>
      <c r="CD53" s="262"/>
      <c r="CE53" s="262"/>
      <c r="CF53" s="262"/>
      <c r="CG53" s="262"/>
      <c r="CH53" s="262"/>
      <c r="CI53" s="262"/>
      <c r="CJ53" s="262"/>
      <c r="CK53" s="262"/>
      <c r="CL53" s="262"/>
      <c r="CM53" s="262"/>
      <c r="CN53" s="262"/>
      <c r="CO53" s="262"/>
      <c r="CP53" s="262"/>
    </row>
    <row r="54" spans="7:94" s="242" customFormat="1" x14ac:dyDescent="0.35">
      <c r="G54" s="262"/>
      <c r="BW54" s="262"/>
      <c r="BX54" s="262"/>
      <c r="BY54" s="262"/>
      <c r="BZ54" s="262"/>
      <c r="CA54" s="262"/>
      <c r="CB54" s="262"/>
      <c r="CC54" s="262"/>
      <c r="CD54" s="262"/>
      <c r="CE54" s="262"/>
      <c r="CF54" s="262"/>
      <c r="CG54" s="262"/>
      <c r="CH54" s="262"/>
      <c r="CI54" s="262"/>
      <c r="CJ54" s="262"/>
      <c r="CK54" s="262"/>
      <c r="CL54" s="262"/>
      <c r="CM54" s="262"/>
      <c r="CN54" s="262"/>
      <c r="CO54" s="262"/>
      <c r="CP54" s="262"/>
    </row>
    <row r="55" spans="7:94" s="242" customFormat="1" x14ac:dyDescent="0.35">
      <c r="G55" s="262"/>
      <c r="BW55" s="262"/>
      <c r="BX55" s="262"/>
      <c r="BY55" s="262"/>
      <c r="BZ55" s="262"/>
      <c r="CA55" s="262"/>
      <c r="CB55" s="262"/>
      <c r="CC55" s="262"/>
      <c r="CD55" s="262"/>
      <c r="CE55" s="262"/>
      <c r="CF55" s="262"/>
      <c r="CG55" s="262"/>
      <c r="CH55" s="262"/>
      <c r="CI55" s="262"/>
      <c r="CJ55" s="262"/>
      <c r="CK55" s="262"/>
      <c r="CL55" s="262"/>
      <c r="CM55" s="262"/>
      <c r="CN55" s="262"/>
      <c r="CO55" s="262"/>
      <c r="CP55" s="262"/>
    </row>
    <row r="56" spans="7:94" s="242" customFormat="1" x14ac:dyDescent="0.35">
      <c r="G56" s="262"/>
    </row>
    <row r="57" spans="7:94" s="242" customFormat="1" x14ac:dyDescent="0.35">
      <c r="G57" s="262"/>
    </row>
    <row r="58" spans="7:94" s="242" customFormat="1" x14ac:dyDescent="0.35"/>
    <row r="59" spans="7:94" s="242" customFormat="1" x14ac:dyDescent="0.35"/>
    <row r="60" spans="7:94" s="242" customFormat="1" x14ac:dyDescent="0.35"/>
    <row r="61" spans="7:94" s="242" customFormat="1" x14ac:dyDescent="0.35"/>
    <row r="62" spans="7:94" s="242" customFormat="1" x14ac:dyDescent="0.35"/>
    <row r="63" spans="7:94" s="242" customFormat="1" x14ac:dyDescent="0.35"/>
    <row r="64" spans="7:94" s="242" customFormat="1" x14ac:dyDescent="0.35"/>
    <row r="65" s="242" customFormat="1" x14ac:dyDescent="0.35"/>
    <row r="66" s="242" customFormat="1" x14ac:dyDescent="0.35"/>
    <row r="67" s="242" customFormat="1" x14ac:dyDescent="0.35"/>
    <row r="68" s="242" customFormat="1" x14ac:dyDescent="0.35"/>
    <row r="69" s="242" customFormat="1" x14ac:dyDescent="0.35"/>
    <row r="70" s="242" customFormat="1" x14ac:dyDescent="0.35"/>
    <row r="71" s="242" customFormat="1" x14ac:dyDescent="0.35"/>
    <row r="72" s="242" customFormat="1" x14ac:dyDescent="0.35"/>
    <row r="73" s="242" customFormat="1" x14ac:dyDescent="0.35"/>
    <row r="74" s="242" customFormat="1" x14ac:dyDescent="0.35"/>
    <row r="75" s="242" customFormat="1" x14ac:dyDescent="0.35"/>
    <row r="76" s="242" customFormat="1" x14ac:dyDescent="0.35"/>
    <row r="77" s="242" customFormat="1" x14ac:dyDescent="0.35"/>
    <row r="78" s="242" customFormat="1" x14ac:dyDescent="0.35"/>
    <row r="79" s="242" customFormat="1" x14ac:dyDescent="0.35"/>
    <row r="80" s="242" customFormat="1" x14ac:dyDescent="0.35"/>
    <row r="81" s="242" customFormat="1" x14ac:dyDescent="0.35"/>
    <row r="82" s="242" customFormat="1" x14ac:dyDescent="0.35"/>
    <row r="83" s="242" customFormat="1" x14ac:dyDescent="0.35"/>
    <row r="84" s="242" customFormat="1" x14ac:dyDescent="0.35"/>
    <row r="85" s="242" customFormat="1" x14ac:dyDescent="0.35"/>
    <row r="86" s="242" customFormat="1" x14ac:dyDescent="0.35"/>
  </sheetData>
  <mergeCells count="17">
    <mergeCell ref="AM6:AX6"/>
    <mergeCell ref="BK6:BV6"/>
    <mergeCell ref="BW6:CH6"/>
    <mergeCell ref="AY6:BJ6"/>
    <mergeCell ref="CI6:CP6"/>
    <mergeCell ref="B2:D3"/>
    <mergeCell ref="B6:F7"/>
    <mergeCell ref="G6:G7"/>
    <mergeCell ref="H6:H7"/>
    <mergeCell ref="I6:I7"/>
    <mergeCell ref="AA6:AL6"/>
    <mergeCell ref="O6:Z6"/>
    <mergeCell ref="J6:J7"/>
    <mergeCell ref="K6:K7"/>
    <mergeCell ref="L6:L7"/>
    <mergeCell ref="M6:M7"/>
    <mergeCell ref="N6:N7"/>
  </mergeCells>
  <pageMargins left="0.7" right="0.7" top="0.75" bottom="0.75" header="0.3" footer="0.3"/>
  <pageSetup paperSize="9" orientation="portrait" horizontalDpi="300" verticalDpi="300" r:id="rId1"/>
  <ignoredErrors>
    <ignoredError sqref="BW6:CH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R200"/>
  <sheetViews>
    <sheetView showGridLines="0" zoomScale="41" zoomScaleNormal="41" workbookViewId="0">
      <pane xSplit="6" ySplit="7" topLeftCell="BD23" activePane="bottomRight" state="frozen"/>
      <selection activeCell="J31" sqref="J31"/>
      <selection pane="topRight" activeCell="J31" sqref="J31"/>
      <selection pane="bottomLeft" activeCell="J31" sqref="J31"/>
      <selection pane="bottomRight" activeCell="B31" sqref="B31:F31"/>
    </sheetView>
  </sheetViews>
  <sheetFormatPr defaultRowHeight="14.5" x14ac:dyDescent="0.35"/>
  <cols>
    <col min="1" max="1" width="2" customWidth="1"/>
    <col min="2" max="5" width="5.7265625" customWidth="1"/>
    <col min="6" max="6" width="25.453125" customWidth="1"/>
    <col min="7" max="7" width="12.7265625" style="13" customWidth="1"/>
    <col min="8" max="8" width="12.7265625" style="13" bestFit="1" customWidth="1"/>
    <col min="9" max="9" width="16.7265625" style="13" bestFit="1" customWidth="1"/>
    <col min="10" max="13" width="13.453125" style="13" customWidth="1"/>
    <col min="14" max="50" width="13.453125" customWidth="1"/>
    <col min="51" max="62" width="14.1796875" customWidth="1"/>
    <col min="63" max="94" width="13.6328125" customWidth="1"/>
  </cols>
  <sheetData>
    <row r="1" spans="2:94" ht="15" thickBot="1" x14ac:dyDescent="0.4"/>
    <row r="2" spans="2:94" ht="23.5" thickTop="1" x14ac:dyDescent="0.35">
      <c r="B2" s="306" t="s">
        <v>60</v>
      </c>
      <c r="C2" s="306"/>
      <c r="D2" s="306"/>
      <c r="E2" s="80"/>
      <c r="F2" s="80"/>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row>
    <row r="3" spans="2:94" ht="23" x14ac:dyDescent="0.35">
      <c r="B3" s="307"/>
      <c r="C3" s="307"/>
      <c r="D3" s="307"/>
      <c r="E3" s="82" t="s">
        <v>275</v>
      </c>
      <c r="F3" s="82"/>
      <c r="G3" s="3"/>
      <c r="H3" s="15"/>
      <c r="I3" s="15"/>
      <c r="J3" s="15"/>
      <c r="K3" s="15"/>
      <c r="L3" s="15"/>
      <c r="M3" s="15"/>
    </row>
    <row r="4" spans="2:94" ht="23" x14ac:dyDescent="0.5">
      <c r="B4" s="6"/>
      <c r="C4" s="6"/>
      <c r="D4" s="6"/>
      <c r="E4" s="68" t="s">
        <v>276</v>
      </c>
      <c r="F4" s="68"/>
      <c r="G4" s="6"/>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C4" s="18"/>
      <c r="CD4" s="18"/>
      <c r="CE4" s="18"/>
      <c r="CF4" s="18"/>
      <c r="CG4" s="18"/>
      <c r="CH4" s="18"/>
      <c r="CI4" s="18"/>
      <c r="CJ4" s="18"/>
      <c r="CK4" s="18"/>
      <c r="CL4" s="18"/>
      <c r="CM4" s="18"/>
      <c r="CN4" s="18"/>
      <c r="CO4" s="18" t="s">
        <v>517</v>
      </c>
      <c r="CP4" s="18" t="s">
        <v>69</v>
      </c>
    </row>
    <row r="5" spans="2:94" ht="16" thickBot="1" x14ac:dyDescent="0.4">
      <c r="G5" s="14"/>
      <c r="H5" s="10"/>
      <c r="I5" s="10"/>
      <c r="J5" s="10"/>
      <c r="K5" s="10"/>
      <c r="L5" s="10"/>
      <c r="M5" s="10"/>
      <c r="BW5" s="13"/>
      <c r="BX5" s="13"/>
      <c r="BY5" s="13"/>
      <c r="BZ5" s="13"/>
    </row>
    <row r="6" spans="2:94" ht="17" thickTop="1" x14ac:dyDescent="0.35">
      <c r="B6" s="334"/>
      <c r="C6" s="335"/>
      <c r="D6" s="335"/>
      <c r="E6" s="335"/>
      <c r="F6" s="130"/>
      <c r="G6" s="314">
        <v>39447</v>
      </c>
      <c r="H6" s="316" t="s">
        <v>1</v>
      </c>
      <c r="I6" s="316" t="s">
        <v>132</v>
      </c>
      <c r="J6" s="316" t="s">
        <v>2</v>
      </c>
      <c r="K6" s="316" t="s">
        <v>3</v>
      </c>
      <c r="L6" s="316" t="s">
        <v>4</v>
      </c>
      <c r="M6" s="318" t="s">
        <v>138</v>
      </c>
      <c r="N6" s="318" t="s">
        <v>150</v>
      </c>
      <c r="O6" s="320" t="s">
        <v>149</v>
      </c>
      <c r="P6" s="321"/>
      <c r="Q6" s="321"/>
      <c r="R6" s="321"/>
      <c r="S6" s="321"/>
      <c r="T6" s="321"/>
      <c r="U6" s="321"/>
      <c r="V6" s="321"/>
      <c r="W6" s="321"/>
      <c r="X6" s="321"/>
      <c r="Y6" s="321"/>
      <c r="Z6" s="322"/>
      <c r="AA6" s="320" t="s">
        <v>140</v>
      </c>
      <c r="AB6" s="321"/>
      <c r="AC6" s="321"/>
      <c r="AD6" s="321"/>
      <c r="AE6" s="321"/>
      <c r="AF6" s="321"/>
      <c r="AG6" s="321"/>
      <c r="AH6" s="321"/>
      <c r="AI6" s="321"/>
      <c r="AJ6" s="321"/>
      <c r="AK6" s="321"/>
      <c r="AL6" s="322"/>
      <c r="AM6" s="320" t="s">
        <v>148</v>
      </c>
      <c r="AN6" s="321"/>
      <c r="AO6" s="321"/>
      <c r="AP6" s="321"/>
      <c r="AQ6" s="321"/>
      <c r="AR6" s="321"/>
      <c r="AS6" s="321"/>
      <c r="AT6" s="321"/>
      <c r="AU6" s="321"/>
      <c r="AV6" s="321"/>
      <c r="AW6" s="321"/>
      <c r="AX6" s="322"/>
      <c r="AY6" s="320" t="s">
        <v>167</v>
      </c>
      <c r="AZ6" s="321"/>
      <c r="BA6" s="321"/>
      <c r="BB6" s="321"/>
      <c r="BC6" s="321"/>
      <c r="BD6" s="321"/>
      <c r="BE6" s="321"/>
      <c r="BF6" s="321"/>
      <c r="BG6" s="321"/>
      <c r="BH6" s="321"/>
      <c r="BI6" s="321"/>
      <c r="BJ6" s="321"/>
      <c r="BK6" s="320" t="s">
        <v>392</v>
      </c>
      <c r="BL6" s="321"/>
      <c r="BM6" s="321"/>
      <c r="BN6" s="321"/>
      <c r="BO6" s="321"/>
      <c r="BP6" s="321"/>
      <c r="BQ6" s="321"/>
      <c r="BR6" s="321"/>
      <c r="BS6" s="321"/>
      <c r="BT6" s="321"/>
      <c r="BU6" s="321"/>
      <c r="BV6" s="322"/>
      <c r="BW6" s="320" t="s">
        <v>461</v>
      </c>
      <c r="BX6" s="321"/>
      <c r="BY6" s="321"/>
      <c r="BZ6" s="321"/>
      <c r="CA6" s="321"/>
      <c r="CB6" s="321"/>
      <c r="CC6" s="321"/>
      <c r="CD6" s="321"/>
      <c r="CE6" s="321"/>
      <c r="CF6" s="321"/>
      <c r="CG6" s="321"/>
      <c r="CH6" s="322"/>
      <c r="CI6" s="320" t="s">
        <v>478</v>
      </c>
      <c r="CJ6" s="321"/>
      <c r="CK6" s="321"/>
      <c r="CL6" s="321"/>
      <c r="CM6" s="321"/>
      <c r="CN6" s="321"/>
      <c r="CO6" s="321"/>
      <c r="CP6" s="321"/>
    </row>
    <row r="7" spans="2:94" ht="21" customHeight="1" x14ac:dyDescent="0.35">
      <c r="B7" s="359"/>
      <c r="C7" s="360"/>
      <c r="D7" s="360"/>
      <c r="E7" s="360"/>
      <c r="F7" s="88"/>
      <c r="G7" s="315"/>
      <c r="H7" s="317"/>
      <c r="I7" s="317"/>
      <c r="J7" s="317"/>
      <c r="K7" s="317"/>
      <c r="L7" s="317"/>
      <c r="M7" s="319"/>
      <c r="N7" s="319"/>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474</v>
      </c>
      <c r="CG7" s="100" t="s">
        <v>147</v>
      </c>
      <c r="CH7" s="100" t="s">
        <v>479</v>
      </c>
      <c r="CI7" s="100" t="s">
        <v>141</v>
      </c>
      <c r="CJ7" s="100" t="s">
        <v>142</v>
      </c>
      <c r="CK7" s="100" t="s">
        <v>143</v>
      </c>
      <c r="CL7" s="100" t="s">
        <v>144</v>
      </c>
      <c r="CM7" s="100" t="s">
        <v>402</v>
      </c>
      <c r="CN7" s="275" t="s">
        <v>393</v>
      </c>
      <c r="CO7" s="275" t="s">
        <v>394</v>
      </c>
      <c r="CP7" s="275" t="s">
        <v>516</v>
      </c>
    </row>
    <row r="8" spans="2:94" ht="42" customHeight="1" x14ac:dyDescent="0.35">
      <c r="B8" s="348" t="s">
        <v>105</v>
      </c>
      <c r="C8" s="349"/>
      <c r="D8" s="349"/>
      <c r="E8" s="349"/>
      <c r="F8" s="350"/>
      <c r="G8" s="215">
        <v>76920.244204595248</v>
      </c>
      <c r="H8" s="215">
        <v>85135.67201758975</v>
      </c>
      <c r="I8" s="215">
        <v>90852.748300965948</v>
      </c>
      <c r="J8" s="215">
        <v>106859.89326221615</v>
      </c>
      <c r="K8" s="215">
        <v>112427.16322428623</v>
      </c>
      <c r="L8" s="215">
        <v>116186.96344236452</v>
      </c>
      <c r="M8" s="215">
        <v>114293.6867574136</v>
      </c>
      <c r="N8" s="215">
        <v>123805.69426225843</v>
      </c>
      <c r="O8" s="215">
        <v>129760.92688659616</v>
      </c>
      <c r="P8" s="215">
        <v>129274.82444712865</v>
      </c>
      <c r="Q8" s="215">
        <v>127822.75800872226</v>
      </c>
      <c r="R8" s="215">
        <v>127959.32765075588</v>
      </c>
      <c r="S8" s="215">
        <v>128439.19766974193</v>
      </c>
      <c r="T8" s="215">
        <v>129444.27076554278</v>
      </c>
      <c r="U8" s="215">
        <v>129470.54454862795</v>
      </c>
      <c r="V8" s="215">
        <v>128780.78554938821</v>
      </c>
      <c r="W8" s="215">
        <v>129063.45250680821</v>
      </c>
      <c r="X8" s="215">
        <v>131507.32081856823</v>
      </c>
      <c r="Y8" s="215">
        <v>132646.35057615582</v>
      </c>
      <c r="Z8" s="215">
        <v>137395.52663544536</v>
      </c>
      <c r="AA8" s="215">
        <v>138346.87594251041</v>
      </c>
      <c r="AB8" s="215">
        <v>141787.95832059823</v>
      </c>
      <c r="AC8" s="215">
        <v>146162.98978533116</v>
      </c>
      <c r="AD8" s="215">
        <v>148299.39476554841</v>
      </c>
      <c r="AE8" s="215">
        <v>145503.67400479846</v>
      </c>
      <c r="AF8" s="215">
        <v>153263.8438707352</v>
      </c>
      <c r="AG8" s="215">
        <v>154383.93433830841</v>
      </c>
      <c r="AH8" s="215">
        <v>155187.78326777264</v>
      </c>
      <c r="AI8" s="215">
        <v>158259.35728633223</v>
      </c>
      <c r="AJ8" s="215">
        <v>155945.79263178867</v>
      </c>
      <c r="AK8" s="215">
        <v>150958.3200161313</v>
      </c>
      <c r="AL8" s="215">
        <v>154875.14812087142</v>
      </c>
      <c r="AM8" s="215">
        <v>157247.44039697482</v>
      </c>
      <c r="AN8" s="215">
        <v>158166.37097769143</v>
      </c>
      <c r="AO8" s="215">
        <v>162366.9588081424</v>
      </c>
      <c r="AP8" s="215">
        <v>163885.97096796383</v>
      </c>
      <c r="AQ8" s="215">
        <v>164399.47221786174</v>
      </c>
      <c r="AR8" s="215">
        <v>166278.20413464276</v>
      </c>
      <c r="AS8" s="215">
        <v>170384.45874528977</v>
      </c>
      <c r="AT8" s="215">
        <v>171155.35449757945</v>
      </c>
      <c r="AU8" s="215">
        <v>172376.9504043691</v>
      </c>
      <c r="AV8" s="215">
        <v>169784.05784670191</v>
      </c>
      <c r="AW8" s="215">
        <v>172930.27727269044</v>
      </c>
      <c r="AX8" s="215">
        <v>177318.2091588059</v>
      </c>
      <c r="AY8" s="215">
        <v>180215.01227318856</v>
      </c>
      <c r="AZ8" s="215">
        <v>177852.45674974326</v>
      </c>
      <c r="BA8" s="215">
        <v>181136.61813218065</v>
      </c>
      <c r="BB8" s="215">
        <v>180500.4930479381</v>
      </c>
      <c r="BC8" s="215">
        <v>179268.53439360583</v>
      </c>
      <c r="BD8" s="215">
        <v>176481.28174578762</v>
      </c>
      <c r="BE8" s="215">
        <v>177403.94224660541</v>
      </c>
      <c r="BF8" s="215">
        <v>178122.99774853961</v>
      </c>
      <c r="BG8" s="215">
        <v>176131.31694822205</v>
      </c>
      <c r="BH8" s="215">
        <v>175351.92384829131</v>
      </c>
      <c r="BI8" s="215">
        <v>180462.23688694602</v>
      </c>
      <c r="BJ8" s="215">
        <v>183196.87188021981</v>
      </c>
      <c r="BK8" s="215">
        <v>187156.78492579603</v>
      </c>
      <c r="BL8" s="215">
        <v>190840.97890940972</v>
      </c>
      <c r="BM8" s="215">
        <v>187685.0883731893</v>
      </c>
      <c r="BN8" s="215">
        <v>186688.65060204623</v>
      </c>
      <c r="BO8" s="215">
        <v>186296.7486959589</v>
      </c>
      <c r="BP8" s="215">
        <v>192547.56245431706</v>
      </c>
      <c r="BQ8" s="215">
        <v>194540.70117421151</v>
      </c>
      <c r="BR8" s="215">
        <v>193513.54773713136</v>
      </c>
      <c r="BS8" s="215">
        <v>194354.62656867204</v>
      </c>
      <c r="BT8" s="215">
        <v>199167.45150511057</v>
      </c>
      <c r="BU8" s="215">
        <v>198632.93353227701</v>
      </c>
      <c r="BV8" s="215">
        <v>199876.13938598151</v>
      </c>
      <c r="BW8" s="215">
        <v>204945.28776103345</v>
      </c>
      <c r="BX8" s="215">
        <v>200110.97143337489</v>
      </c>
      <c r="BY8" s="215">
        <v>180953.39196357573</v>
      </c>
      <c r="BZ8" s="215">
        <v>189715.18929453092</v>
      </c>
      <c r="CA8" s="215">
        <v>192135.58409480203</v>
      </c>
      <c r="CB8" s="215">
        <v>196532.38832767701</v>
      </c>
      <c r="CC8" s="215">
        <v>198976.5344708871</v>
      </c>
      <c r="CD8" s="215">
        <v>200140.32276970724</v>
      </c>
      <c r="CE8" s="215">
        <v>197373.86357832135</v>
      </c>
      <c r="CF8" s="215">
        <v>199808.49984445245</v>
      </c>
      <c r="CG8" s="215">
        <v>203696.33435194919</v>
      </c>
      <c r="CH8" s="215">
        <v>206375.01632743442</v>
      </c>
      <c r="CI8" s="215">
        <v>210763.11734644539</v>
      </c>
      <c r="CJ8" s="215">
        <v>209223.0804295183</v>
      </c>
      <c r="CK8" s="215">
        <v>203176.42591232347</v>
      </c>
      <c r="CL8" s="215">
        <v>205547.56297792049</v>
      </c>
      <c r="CM8" s="215">
        <v>203421.90633671806</v>
      </c>
      <c r="CN8" s="215">
        <v>205029.26452663651</v>
      </c>
      <c r="CO8" s="215">
        <v>205862.41330039455</v>
      </c>
      <c r="CP8" s="215">
        <v>207487.15195096403</v>
      </c>
    </row>
    <row r="9" spans="2:94" ht="42.75" customHeight="1" x14ac:dyDescent="0.35">
      <c r="B9" s="351" t="s">
        <v>106</v>
      </c>
      <c r="C9" s="352"/>
      <c r="D9" s="352"/>
      <c r="E9" s="352"/>
      <c r="F9" s="353"/>
      <c r="G9" s="70">
        <v>60087.249688472279</v>
      </c>
      <c r="H9" s="70">
        <v>64563.771422531674</v>
      </c>
      <c r="I9" s="70">
        <v>62797.790452236601</v>
      </c>
      <c r="J9" s="70">
        <v>65017.077193420417</v>
      </c>
      <c r="K9" s="70">
        <v>64999.670173255552</v>
      </c>
      <c r="L9" s="70">
        <v>60785.823977100328</v>
      </c>
      <c r="M9" s="70">
        <v>54963.719674962376</v>
      </c>
      <c r="N9" s="70">
        <v>50178.908487687979</v>
      </c>
      <c r="O9" s="70">
        <v>50091.793265800952</v>
      </c>
      <c r="P9" s="70">
        <v>49814.679335768262</v>
      </c>
      <c r="Q9" s="70">
        <v>49432.397185709982</v>
      </c>
      <c r="R9" s="70">
        <v>49455.488550488968</v>
      </c>
      <c r="S9" s="70">
        <v>48577.667662662891</v>
      </c>
      <c r="T9" s="70">
        <v>48119.528146275239</v>
      </c>
      <c r="U9" s="70">
        <v>47662.593331633485</v>
      </c>
      <c r="V9" s="70">
        <v>47899.567030435363</v>
      </c>
      <c r="W9" s="70">
        <v>50132.911938190759</v>
      </c>
      <c r="X9" s="70">
        <v>49674.378338268114</v>
      </c>
      <c r="Y9" s="70">
        <v>50063.544602305112</v>
      </c>
      <c r="Z9" s="70">
        <v>50583.543020951809</v>
      </c>
      <c r="AA9" s="70">
        <v>51006</v>
      </c>
      <c r="AB9" s="70">
        <v>52237.062492960496</v>
      </c>
      <c r="AC9" s="70">
        <v>52420.469837899262</v>
      </c>
      <c r="AD9" s="70">
        <v>52740.256231931409</v>
      </c>
      <c r="AE9" s="70">
        <v>51811.414040150805</v>
      </c>
      <c r="AF9" s="70">
        <v>52177.228875834102</v>
      </c>
      <c r="AG9" s="70">
        <v>51868.998931648457</v>
      </c>
      <c r="AH9" s="70">
        <v>52709.751480891573</v>
      </c>
      <c r="AI9" s="70">
        <v>53247.063493280206</v>
      </c>
      <c r="AJ9" s="70">
        <v>52211.776503807196</v>
      </c>
      <c r="AK9" s="70">
        <v>51064.307246039243</v>
      </c>
      <c r="AL9" s="70">
        <v>50825.181888849242</v>
      </c>
      <c r="AM9" s="70">
        <v>51198.327217815553</v>
      </c>
      <c r="AN9" s="70">
        <v>51675.32132196195</v>
      </c>
      <c r="AO9" s="70">
        <v>51638.029115458528</v>
      </c>
      <c r="AP9" s="70">
        <v>51457.279241781944</v>
      </c>
      <c r="AQ9" s="70">
        <v>50991.694520815363</v>
      </c>
      <c r="AR9" s="70">
        <v>50923.114582881462</v>
      </c>
      <c r="AS9" s="70">
        <v>51409.62281289263</v>
      </c>
      <c r="AT9" s="70">
        <v>51842.717747740855</v>
      </c>
      <c r="AU9" s="70">
        <v>50908.472934897596</v>
      </c>
      <c r="AV9" s="70">
        <v>50651.711823781072</v>
      </c>
      <c r="AW9" s="70">
        <v>50802.151265012981</v>
      </c>
      <c r="AX9" s="70">
        <v>51272.965338773909</v>
      </c>
      <c r="AY9" s="70">
        <v>52402.986582690515</v>
      </c>
      <c r="AZ9" s="70">
        <v>53057.809391398412</v>
      </c>
      <c r="BA9" s="70">
        <v>52999.125435005481</v>
      </c>
      <c r="BB9" s="178">
        <v>52217.871419075367</v>
      </c>
      <c r="BC9" s="178">
        <v>51595.382815890465</v>
      </c>
      <c r="BD9" s="178">
        <v>51000.791038499272</v>
      </c>
      <c r="BE9" s="178">
        <v>51294.682919421764</v>
      </c>
      <c r="BF9" s="178">
        <v>52265.959901995026</v>
      </c>
      <c r="BG9" s="178">
        <v>51531.635680992724</v>
      </c>
      <c r="BH9" s="178">
        <v>51327.227449133941</v>
      </c>
      <c r="BI9" s="178">
        <v>51205.925819902157</v>
      </c>
      <c r="BJ9" s="178">
        <v>52237.00303578427</v>
      </c>
      <c r="BK9" s="178">
        <v>53080.566437641348</v>
      </c>
      <c r="BL9" s="178">
        <v>52743.298228916028</v>
      </c>
      <c r="BM9" s="178">
        <v>52153.200962845127</v>
      </c>
      <c r="BN9" s="178">
        <v>51730.27411303921</v>
      </c>
      <c r="BO9" s="178">
        <v>51227.664081952244</v>
      </c>
      <c r="BP9" s="178">
        <v>52353.703400941173</v>
      </c>
      <c r="BQ9" s="178">
        <v>52567.783092398982</v>
      </c>
      <c r="BR9" s="178">
        <v>52784.939451026687</v>
      </c>
      <c r="BS9" s="178">
        <v>52083.754674977907</v>
      </c>
      <c r="BT9" s="178">
        <v>51867.949553002254</v>
      </c>
      <c r="BU9" s="178">
        <v>51299.852357904834</v>
      </c>
      <c r="BV9" s="178">
        <v>51635.397033365756</v>
      </c>
      <c r="BW9" s="178">
        <v>51524.222099217062</v>
      </c>
      <c r="BX9" s="178">
        <v>51958.788809377729</v>
      </c>
      <c r="BY9" s="178">
        <v>51530.914904127698</v>
      </c>
      <c r="BZ9" s="178">
        <v>51856.58108323723</v>
      </c>
      <c r="CA9" s="178">
        <v>51813.849163158695</v>
      </c>
      <c r="CB9" s="178">
        <v>51713.523001195143</v>
      </c>
      <c r="CC9" s="178">
        <v>53454.311286390701</v>
      </c>
      <c r="CD9" s="178">
        <v>54532.253782412867</v>
      </c>
      <c r="CE9" s="178">
        <v>54172.816825263973</v>
      </c>
      <c r="CF9" s="178">
        <v>54073.759658607451</v>
      </c>
      <c r="CG9" s="178">
        <v>54616.908440818988</v>
      </c>
      <c r="CH9" s="178">
        <v>56573.619811488337</v>
      </c>
      <c r="CI9" s="178">
        <v>56270.720692992392</v>
      </c>
      <c r="CJ9" s="178">
        <v>56543.759713038926</v>
      </c>
      <c r="CK9" s="178">
        <v>55026.767854045596</v>
      </c>
      <c r="CL9" s="178">
        <v>55502.246079708675</v>
      </c>
      <c r="CM9" s="178">
        <v>54740.28887055521</v>
      </c>
      <c r="CN9" s="178">
        <v>54153.313000451475</v>
      </c>
      <c r="CO9" s="178">
        <v>54420.46647841989</v>
      </c>
      <c r="CP9" s="178">
        <v>54356.611460389366</v>
      </c>
    </row>
    <row r="10" spans="2:94" ht="39.75" customHeight="1" x14ac:dyDescent="0.35">
      <c r="B10" s="81" t="s">
        <v>16</v>
      </c>
      <c r="C10" s="352" t="s">
        <v>18</v>
      </c>
      <c r="D10" s="352"/>
      <c r="E10" s="352"/>
      <c r="F10" s="353"/>
      <c r="G10" s="70">
        <v>41032.693731783176</v>
      </c>
      <c r="H10" s="70">
        <v>44226.591313472774</v>
      </c>
      <c r="I10" s="70">
        <v>41268.576895347571</v>
      </c>
      <c r="J10" s="70">
        <v>41888.003666873912</v>
      </c>
      <c r="K10" s="70">
        <v>41636.226131234376</v>
      </c>
      <c r="L10" s="70">
        <v>37033.836733064243</v>
      </c>
      <c r="M10" s="70">
        <v>31365.850237242892</v>
      </c>
      <c r="N10" s="70">
        <v>26705.483399022251</v>
      </c>
      <c r="O10" s="70">
        <v>26758.150980089984</v>
      </c>
      <c r="P10" s="70">
        <v>26512.339734819525</v>
      </c>
      <c r="Q10" s="70">
        <v>26214.839452837779</v>
      </c>
      <c r="R10" s="70">
        <v>26411.550281288219</v>
      </c>
      <c r="S10" s="70">
        <v>25600.42227438746</v>
      </c>
      <c r="T10" s="70">
        <v>25089.593249455873</v>
      </c>
      <c r="U10" s="70">
        <v>24674.157365009156</v>
      </c>
      <c r="V10" s="70">
        <v>24907.077430292986</v>
      </c>
      <c r="W10" s="70">
        <v>25199.222187153398</v>
      </c>
      <c r="X10" s="70">
        <v>24905.111623211291</v>
      </c>
      <c r="Y10" s="70">
        <v>24561.294378787021</v>
      </c>
      <c r="Z10" s="70">
        <v>24489.37607116322</v>
      </c>
      <c r="AA10" s="70">
        <v>24858</v>
      </c>
      <c r="AB10" s="70">
        <v>25606.858971025817</v>
      </c>
      <c r="AC10" s="70">
        <v>25761.634661130731</v>
      </c>
      <c r="AD10" s="70">
        <v>26302.851188740235</v>
      </c>
      <c r="AE10" s="70">
        <v>25499.911031622141</v>
      </c>
      <c r="AF10" s="70">
        <v>25845.258943504115</v>
      </c>
      <c r="AG10" s="70">
        <v>25576.440727270943</v>
      </c>
      <c r="AH10" s="70">
        <v>25749.240235692563</v>
      </c>
      <c r="AI10" s="70">
        <v>25934.214223884075</v>
      </c>
      <c r="AJ10" s="70">
        <v>25043.48994307252</v>
      </c>
      <c r="AK10" s="70">
        <v>24079.756611652607</v>
      </c>
      <c r="AL10" s="70">
        <v>23326.579870227568</v>
      </c>
      <c r="AM10" s="70">
        <v>23857.640776265871</v>
      </c>
      <c r="AN10" s="70">
        <v>23839.962027487833</v>
      </c>
      <c r="AO10" s="70">
        <v>23798.920500742359</v>
      </c>
      <c r="AP10" s="70">
        <v>23823.986931456904</v>
      </c>
      <c r="AQ10" s="70">
        <v>23435.021059994269</v>
      </c>
      <c r="AR10" s="70">
        <v>23343.992290305814</v>
      </c>
      <c r="AS10" s="70">
        <v>23547.527798727704</v>
      </c>
      <c r="AT10" s="70">
        <v>24003.970374676301</v>
      </c>
      <c r="AU10" s="70">
        <v>23114.469872440302</v>
      </c>
      <c r="AV10" s="70">
        <v>22975.738994336265</v>
      </c>
      <c r="AW10" s="70">
        <v>22818.917934098346</v>
      </c>
      <c r="AX10" s="70">
        <v>23154.746815905579</v>
      </c>
      <c r="AY10" s="70">
        <v>23768.914708130527</v>
      </c>
      <c r="AZ10" s="70">
        <v>24166.027322944487</v>
      </c>
      <c r="BA10" s="70">
        <v>24079.628514368058</v>
      </c>
      <c r="BB10" s="178">
        <v>23567.515879438677</v>
      </c>
      <c r="BC10" s="178">
        <v>23081.190271596559</v>
      </c>
      <c r="BD10" s="178">
        <v>22543.938811706648</v>
      </c>
      <c r="BE10" s="178">
        <v>22465.28349505709</v>
      </c>
      <c r="BF10" s="178">
        <v>22424.776393764008</v>
      </c>
      <c r="BG10" s="178">
        <v>21994.177344883268</v>
      </c>
      <c r="BH10" s="178">
        <v>21976.382631088782</v>
      </c>
      <c r="BI10" s="178">
        <v>21924.34410478545</v>
      </c>
      <c r="BJ10" s="178">
        <v>22854.252915880636</v>
      </c>
      <c r="BK10" s="178">
        <v>23241.95682239925</v>
      </c>
      <c r="BL10" s="178">
        <v>22959.437352634384</v>
      </c>
      <c r="BM10" s="178">
        <v>22624.081585994692</v>
      </c>
      <c r="BN10" s="178">
        <v>22488.073135120569</v>
      </c>
      <c r="BO10" s="178">
        <v>22223.255795941026</v>
      </c>
      <c r="BP10" s="178">
        <v>22303.251606482663</v>
      </c>
      <c r="BQ10" s="178">
        <v>22003.849115022796</v>
      </c>
      <c r="BR10" s="178">
        <v>22221.945436449158</v>
      </c>
      <c r="BS10" s="178">
        <v>21804.084062026835</v>
      </c>
      <c r="BT10" s="178">
        <v>21820.296896918648</v>
      </c>
      <c r="BU10" s="178">
        <v>21335.803595692105</v>
      </c>
      <c r="BV10" s="178">
        <v>21193.204437379682</v>
      </c>
      <c r="BW10" s="178">
        <v>21158.546859225447</v>
      </c>
      <c r="BX10" s="178">
        <v>21635.372107504136</v>
      </c>
      <c r="BY10" s="178">
        <v>21551.622526930165</v>
      </c>
      <c r="BZ10" s="178">
        <v>21969.880758524458</v>
      </c>
      <c r="CA10" s="178">
        <v>21494.662161349712</v>
      </c>
      <c r="CB10" s="178">
        <v>21343.917633547047</v>
      </c>
      <c r="CC10" s="178">
        <v>21718.186936814276</v>
      </c>
      <c r="CD10" s="178">
        <v>21729.772570418194</v>
      </c>
      <c r="CE10" s="178">
        <v>21328.282657258667</v>
      </c>
      <c r="CF10" s="178">
        <v>21459.906171835995</v>
      </c>
      <c r="CG10" s="178">
        <v>22034.983926785779</v>
      </c>
      <c r="CH10" s="178">
        <v>23662.529816079594</v>
      </c>
      <c r="CI10" s="178">
        <v>23405.606134914757</v>
      </c>
      <c r="CJ10" s="178">
        <v>23273.626068760263</v>
      </c>
      <c r="CK10" s="178">
        <v>22175.18982180941</v>
      </c>
      <c r="CL10" s="178">
        <v>22734.95151104658</v>
      </c>
      <c r="CM10" s="178">
        <v>22168.404837431051</v>
      </c>
      <c r="CN10" s="178">
        <v>21657.050196810829</v>
      </c>
      <c r="CO10" s="178">
        <v>21617.695081445789</v>
      </c>
      <c r="CP10" s="178">
        <v>21596.459488517903</v>
      </c>
    </row>
    <row r="11" spans="2:94" ht="44.25" customHeight="1" x14ac:dyDescent="0.35">
      <c r="B11" s="81"/>
      <c r="C11" s="352" t="s">
        <v>61</v>
      </c>
      <c r="D11" s="352"/>
      <c r="E11" s="352"/>
      <c r="F11" s="353"/>
      <c r="G11" s="70">
        <v>26777.833512280704</v>
      </c>
      <c r="H11" s="70">
        <v>31079.812627928386</v>
      </c>
      <c r="I11" s="70">
        <v>29241.568164140797</v>
      </c>
      <c r="J11" s="70">
        <v>31884.949551287758</v>
      </c>
      <c r="K11" s="70">
        <v>32293.953320678174</v>
      </c>
      <c r="L11" s="70">
        <v>28446.311227885446</v>
      </c>
      <c r="M11" s="70">
        <v>23548.675859402836</v>
      </c>
      <c r="N11" s="70">
        <v>19785.806382440191</v>
      </c>
      <c r="O11" s="70">
        <v>19898.426020754287</v>
      </c>
      <c r="P11" s="70">
        <v>19700.06763103855</v>
      </c>
      <c r="Q11" s="70">
        <v>19401.261371967572</v>
      </c>
      <c r="R11" s="70">
        <v>19513.702597076466</v>
      </c>
      <c r="S11" s="70">
        <v>18800.781268305975</v>
      </c>
      <c r="T11" s="70">
        <v>18597.960570400261</v>
      </c>
      <c r="U11" s="70">
        <v>18272.389468130023</v>
      </c>
      <c r="V11" s="70">
        <v>18676.959316341545</v>
      </c>
      <c r="W11" s="70">
        <v>18736.667741052301</v>
      </c>
      <c r="X11" s="70">
        <v>18504.27220015847</v>
      </c>
      <c r="Y11" s="70">
        <v>18183.542619737676</v>
      </c>
      <c r="Z11" s="70">
        <v>18148.59652739183</v>
      </c>
      <c r="AA11" s="70">
        <v>18503</v>
      </c>
      <c r="AB11" s="70">
        <v>17119.792579379446</v>
      </c>
      <c r="AC11" s="70">
        <v>17061.498193896678</v>
      </c>
      <c r="AD11" s="70">
        <v>17611.83892632792</v>
      </c>
      <c r="AE11" s="70">
        <v>16949.506322051071</v>
      </c>
      <c r="AF11" s="70">
        <v>17826.98493534209</v>
      </c>
      <c r="AG11" s="70">
        <v>17573.260704031836</v>
      </c>
      <c r="AH11" s="70">
        <v>17743.246355220093</v>
      </c>
      <c r="AI11" s="70">
        <v>17925.687847576311</v>
      </c>
      <c r="AJ11" s="70">
        <v>17159.387362083209</v>
      </c>
      <c r="AK11" s="70">
        <v>16054.826938888804</v>
      </c>
      <c r="AL11" s="70">
        <v>19537.91721125909</v>
      </c>
      <c r="AM11" s="70">
        <v>20080.273566793127</v>
      </c>
      <c r="AN11" s="70">
        <v>20076.597908120104</v>
      </c>
      <c r="AO11" s="70">
        <v>20030.728044545573</v>
      </c>
      <c r="AP11" s="70">
        <v>20081.829862880921</v>
      </c>
      <c r="AQ11" s="70">
        <v>19851.545654880974</v>
      </c>
      <c r="AR11" s="70">
        <v>19639.411389761161</v>
      </c>
      <c r="AS11" s="70">
        <v>20014.336043021893</v>
      </c>
      <c r="AT11" s="70">
        <v>17941.369169161018</v>
      </c>
      <c r="AU11" s="70">
        <v>17741.105438195926</v>
      </c>
      <c r="AV11" s="70">
        <v>17606.524367394697</v>
      </c>
      <c r="AW11" s="70">
        <v>17532.852232802157</v>
      </c>
      <c r="AX11" s="70">
        <v>17480.878562557584</v>
      </c>
      <c r="AY11" s="70">
        <v>18000.611976431093</v>
      </c>
      <c r="AZ11" s="70">
        <v>18160.768428141299</v>
      </c>
      <c r="BA11" s="70">
        <v>18040.382499462063</v>
      </c>
      <c r="BB11" s="178">
        <v>17591.246257054638</v>
      </c>
      <c r="BC11" s="178">
        <v>17274.961303464381</v>
      </c>
      <c r="BD11" s="178">
        <v>16798.949739509768</v>
      </c>
      <c r="BE11" s="178">
        <v>16692.319678714008</v>
      </c>
      <c r="BF11" s="178">
        <v>16669.603279827366</v>
      </c>
      <c r="BG11" s="178">
        <v>16209.618028977917</v>
      </c>
      <c r="BH11" s="178">
        <v>16223.829102757927</v>
      </c>
      <c r="BI11" s="178">
        <v>15984.698989254557</v>
      </c>
      <c r="BJ11" s="178">
        <v>18798.242215442642</v>
      </c>
      <c r="BK11" s="178">
        <v>19199.859710858953</v>
      </c>
      <c r="BL11" s="178">
        <v>18940.187534888257</v>
      </c>
      <c r="BM11" s="178">
        <v>18631.374287271476</v>
      </c>
      <c r="BN11" s="178">
        <v>15814.493196595949</v>
      </c>
      <c r="BO11" s="178">
        <v>15775.783599750917</v>
      </c>
      <c r="BP11" s="178">
        <v>15809.648357503771</v>
      </c>
      <c r="BQ11" s="178">
        <v>15581.273291463061</v>
      </c>
      <c r="BR11" s="178">
        <v>15815.448898521085</v>
      </c>
      <c r="BS11" s="178">
        <v>15413.214409796274</v>
      </c>
      <c r="BT11" s="178">
        <v>11500.355487562912</v>
      </c>
      <c r="BU11" s="178">
        <v>11137.164442190484</v>
      </c>
      <c r="BV11" s="178">
        <v>11044.767293964009</v>
      </c>
      <c r="BW11" s="178">
        <v>10930.51484664939</v>
      </c>
      <c r="BX11" s="178">
        <v>10746.075777011542</v>
      </c>
      <c r="BY11" s="178">
        <v>10763.925016390156</v>
      </c>
      <c r="BZ11" s="178">
        <v>10859.289002236532</v>
      </c>
      <c r="CA11" s="178">
        <v>10528.072259618442</v>
      </c>
      <c r="CB11" s="178">
        <v>10340.966487721375</v>
      </c>
      <c r="CC11" s="178">
        <v>10552.178252267753</v>
      </c>
      <c r="CD11" s="178">
        <v>10503.954944355368</v>
      </c>
      <c r="CE11" s="178">
        <v>10237.170949892368</v>
      </c>
      <c r="CF11" s="178">
        <v>10312.063396575024</v>
      </c>
      <c r="CG11" s="178">
        <v>10361.050839648135</v>
      </c>
      <c r="CH11" s="178">
        <v>10026.174436976618</v>
      </c>
      <c r="CI11" s="178">
        <v>9855.8267644350799</v>
      </c>
      <c r="CJ11" s="178">
        <v>9667.3871522238078</v>
      </c>
      <c r="CK11" s="178">
        <v>9190.8099607093372</v>
      </c>
      <c r="CL11" s="178">
        <v>9295.7952718128981</v>
      </c>
      <c r="CM11" s="178">
        <v>8972.587929640109</v>
      </c>
      <c r="CN11" s="178">
        <v>8703.4549694633333</v>
      </c>
      <c r="CO11" s="178">
        <v>8708.5725292849038</v>
      </c>
      <c r="CP11" s="178">
        <v>8669.5504557091244</v>
      </c>
    </row>
    <row r="12" spans="2:94" ht="50.25" customHeight="1" x14ac:dyDescent="0.35">
      <c r="B12" s="81"/>
      <c r="C12" s="352" t="s">
        <v>62</v>
      </c>
      <c r="D12" s="352"/>
      <c r="E12" s="352"/>
      <c r="F12" s="353"/>
      <c r="G12" s="70">
        <v>14254.860219502474</v>
      </c>
      <c r="H12" s="70">
        <v>13146.778685544386</v>
      </c>
      <c r="I12" s="70">
        <v>12027.008731206775</v>
      </c>
      <c r="J12" s="70">
        <v>10003.054115586152</v>
      </c>
      <c r="K12" s="70">
        <v>9342.2728105562037</v>
      </c>
      <c r="L12" s="70">
        <v>8587.5255051787954</v>
      </c>
      <c r="M12" s="70">
        <v>7817.1743778400569</v>
      </c>
      <c r="N12" s="70">
        <v>6919.6770165820599</v>
      </c>
      <c r="O12" s="70">
        <v>6859.7249593356973</v>
      </c>
      <c r="P12" s="70">
        <v>6812.2721037809752</v>
      </c>
      <c r="Q12" s="70">
        <v>6813.5780808702084</v>
      </c>
      <c r="R12" s="70">
        <v>6897.8476842117534</v>
      </c>
      <c r="S12" s="70">
        <v>6799.6410060814842</v>
      </c>
      <c r="T12" s="70">
        <v>6491.6326790556104</v>
      </c>
      <c r="U12" s="70">
        <v>6401.7678968791333</v>
      </c>
      <c r="V12" s="70">
        <v>6230.1181139514429</v>
      </c>
      <c r="W12" s="70">
        <v>6462.5544461010959</v>
      </c>
      <c r="X12" s="70">
        <v>6400.8394230528202</v>
      </c>
      <c r="Y12" s="70">
        <v>6377.7517590493444</v>
      </c>
      <c r="Z12" s="70">
        <v>6340.7795437713921</v>
      </c>
      <c r="AA12" s="70">
        <v>6355</v>
      </c>
      <c r="AB12" s="70">
        <v>8487.0663916463691</v>
      </c>
      <c r="AC12" s="70">
        <v>8700.1364672340515</v>
      </c>
      <c r="AD12" s="70">
        <v>8691.012262412316</v>
      </c>
      <c r="AE12" s="70">
        <v>8550.4047095710721</v>
      </c>
      <c r="AF12" s="70">
        <v>8018.2740081620259</v>
      </c>
      <c r="AG12" s="70">
        <v>8003.1800232391088</v>
      </c>
      <c r="AH12" s="70">
        <v>8005.9938804724707</v>
      </c>
      <c r="AI12" s="70">
        <v>8008.5263763077655</v>
      </c>
      <c r="AJ12" s="70">
        <v>7884.1025809893099</v>
      </c>
      <c r="AK12" s="70">
        <v>8024.9296727638011</v>
      </c>
      <c r="AL12" s="70">
        <v>3788.6626589684797</v>
      </c>
      <c r="AM12" s="70">
        <v>3777.3672094727444</v>
      </c>
      <c r="AN12" s="70">
        <v>3763.3641193677299</v>
      </c>
      <c r="AO12" s="70">
        <v>3768.192456196788</v>
      </c>
      <c r="AP12" s="70">
        <v>3742.157068575983</v>
      </c>
      <c r="AQ12" s="70">
        <v>3583.4754051132954</v>
      </c>
      <c r="AR12" s="70">
        <v>3704.5809005446536</v>
      </c>
      <c r="AS12" s="70">
        <v>3533.1917557058118</v>
      </c>
      <c r="AT12" s="70">
        <v>6062.6012055152823</v>
      </c>
      <c r="AU12" s="70">
        <v>5373.3644342443768</v>
      </c>
      <c r="AV12" s="70">
        <v>5369.2146269415671</v>
      </c>
      <c r="AW12" s="70">
        <v>5286.0657012961883</v>
      </c>
      <c r="AX12" s="70">
        <v>5673.8682533479941</v>
      </c>
      <c r="AY12" s="70">
        <v>5768.3027316994348</v>
      </c>
      <c r="AZ12" s="70">
        <v>6005.2588948031898</v>
      </c>
      <c r="BA12" s="70">
        <v>6039.2460149059971</v>
      </c>
      <c r="BB12" s="178">
        <v>5976.2696223840385</v>
      </c>
      <c r="BC12" s="178">
        <v>5806.2289681321781</v>
      </c>
      <c r="BD12" s="178">
        <v>5744.9890721968814</v>
      </c>
      <c r="BE12" s="178">
        <v>5772.9638163430818</v>
      </c>
      <c r="BF12" s="178">
        <v>5755.1731139366429</v>
      </c>
      <c r="BG12" s="178">
        <v>5784.5593159053496</v>
      </c>
      <c r="BH12" s="178">
        <v>5752.5535283308545</v>
      </c>
      <c r="BI12" s="178">
        <v>5939.6451155308941</v>
      </c>
      <c r="BJ12" s="178">
        <v>4056.0107004379929</v>
      </c>
      <c r="BK12" s="178">
        <v>4042.0971115402967</v>
      </c>
      <c r="BL12" s="178">
        <v>4019.2498177461257</v>
      </c>
      <c r="BM12" s="178">
        <v>3992.7072987232154</v>
      </c>
      <c r="BN12" s="178">
        <v>6673.5799385246173</v>
      </c>
      <c r="BO12" s="178">
        <v>6447.4721961901096</v>
      </c>
      <c r="BP12" s="178">
        <v>6493.6032489788904</v>
      </c>
      <c r="BQ12" s="178">
        <v>6422.575823559735</v>
      </c>
      <c r="BR12" s="178">
        <v>6406.4965379280729</v>
      </c>
      <c r="BS12" s="178">
        <v>6390.8696522305636</v>
      </c>
      <c r="BT12" s="178">
        <v>10319.941409355733</v>
      </c>
      <c r="BU12" s="178">
        <v>10198.639153501621</v>
      </c>
      <c r="BV12" s="178">
        <v>10148.437143415671</v>
      </c>
      <c r="BW12" s="178">
        <v>10228.032012576059</v>
      </c>
      <c r="BX12" s="178">
        <v>10889.296330492594</v>
      </c>
      <c r="BY12" s="178">
        <v>10787.697510540007</v>
      </c>
      <c r="BZ12" s="178">
        <v>11110.591756287924</v>
      </c>
      <c r="CA12" s="178">
        <v>10966.589901731268</v>
      </c>
      <c r="CB12" s="178">
        <v>11002.951145825675</v>
      </c>
      <c r="CC12" s="178">
        <v>11166.008684546523</v>
      </c>
      <c r="CD12" s="178">
        <v>11225.817626062824</v>
      </c>
      <c r="CE12" s="178">
        <v>11091.111707366299</v>
      </c>
      <c r="CF12" s="178">
        <v>11147.842775260971</v>
      </c>
      <c r="CG12" s="178">
        <v>11673.933087137644</v>
      </c>
      <c r="CH12" s="178">
        <v>13636.355379102975</v>
      </c>
      <c r="CI12" s="178">
        <v>13549.779370479675</v>
      </c>
      <c r="CJ12" s="178">
        <v>13606.238916536457</v>
      </c>
      <c r="CK12" s="178">
        <v>12984.379861100073</v>
      </c>
      <c r="CL12" s="178">
        <v>13439.156239233684</v>
      </c>
      <c r="CM12" s="178">
        <v>13195.816907790944</v>
      </c>
      <c r="CN12" s="178">
        <v>12953.595227347498</v>
      </c>
      <c r="CO12" s="178">
        <v>12909.122552160883</v>
      </c>
      <c r="CP12" s="178">
        <v>12926.909032808779</v>
      </c>
    </row>
    <row r="13" spans="2:94" ht="50.25" customHeight="1" x14ac:dyDescent="0.35">
      <c r="B13" s="81" t="s">
        <v>16</v>
      </c>
      <c r="C13" s="352" t="s">
        <v>17</v>
      </c>
      <c r="D13" s="352"/>
      <c r="E13" s="352"/>
      <c r="F13" s="353"/>
      <c r="G13" s="70">
        <v>19054.555956689106</v>
      </c>
      <c r="H13" s="70">
        <v>20337.180109058896</v>
      </c>
      <c r="I13" s="70">
        <v>21529.213556889033</v>
      </c>
      <c r="J13" s="70">
        <v>23129.073526546505</v>
      </c>
      <c r="K13" s="70">
        <v>23363.444042021172</v>
      </c>
      <c r="L13" s="70">
        <v>23751.987244036085</v>
      </c>
      <c r="M13" s="70">
        <v>23597.869437719484</v>
      </c>
      <c r="N13" s="70">
        <v>23473.425088665725</v>
      </c>
      <c r="O13" s="70">
        <v>23333.642285710972</v>
      </c>
      <c r="P13" s="70">
        <v>23302.339600948741</v>
      </c>
      <c r="Q13" s="70">
        <v>23217.557732872207</v>
      </c>
      <c r="R13" s="70">
        <v>23043.938269200753</v>
      </c>
      <c r="S13" s="70">
        <v>22977.245388275434</v>
      </c>
      <c r="T13" s="70">
        <v>23029.934896819366</v>
      </c>
      <c r="U13" s="70">
        <v>22988.435966624325</v>
      </c>
      <c r="V13" s="70">
        <v>22992.489600142377</v>
      </c>
      <c r="W13" s="70">
        <v>24933.68975103736</v>
      </c>
      <c r="X13" s="70">
        <v>24769.26671505682</v>
      </c>
      <c r="Y13" s="70">
        <v>25502.250223518091</v>
      </c>
      <c r="Z13" s="70">
        <v>26094.166949788585</v>
      </c>
      <c r="AA13" s="70">
        <v>26148</v>
      </c>
      <c r="AB13" s="70">
        <v>26630.203521934684</v>
      </c>
      <c r="AC13" s="70">
        <v>26658.835176768531</v>
      </c>
      <c r="AD13" s="70">
        <v>26437.405043191175</v>
      </c>
      <c r="AE13" s="70">
        <v>26311.503008528663</v>
      </c>
      <c r="AF13" s="70">
        <v>26331.96993232999</v>
      </c>
      <c r="AG13" s="70">
        <v>26292.55820437751</v>
      </c>
      <c r="AH13" s="70">
        <v>26960.511245199014</v>
      </c>
      <c r="AI13" s="70">
        <v>27312.849269396134</v>
      </c>
      <c r="AJ13" s="70">
        <v>27168.286560734676</v>
      </c>
      <c r="AK13" s="70">
        <v>26984.550634386636</v>
      </c>
      <c r="AL13" s="70">
        <v>27498.602018621677</v>
      </c>
      <c r="AM13" s="70">
        <v>27340.686441549682</v>
      </c>
      <c r="AN13" s="70">
        <v>27835.359294474118</v>
      </c>
      <c r="AO13" s="70">
        <v>27839.108614716166</v>
      </c>
      <c r="AP13" s="70">
        <v>27633.292310325036</v>
      </c>
      <c r="AQ13" s="70">
        <v>27556.673460821097</v>
      </c>
      <c r="AR13" s="70">
        <v>27579.122292575652</v>
      </c>
      <c r="AS13" s="70">
        <v>27862.09501416493</v>
      </c>
      <c r="AT13" s="70">
        <v>27838.747373064551</v>
      </c>
      <c r="AU13" s="70">
        <v>27794.00306245729</v>
      </c>
      <c r="AV13" s="70">
        <v>27675.972829444807</v>
      </c>
      <c r="AW13" s="70">
        <v>27983.233330914634</v>
      </c>
      <c r="AX13" s="70">
        <v>28118.21852286833</v>
      </c>
      <c r="AY13" s="70">
        <v>28634.071874559992</v>
      </c>
      <c r="AZ13" s="70">
        <v>28891.782068453926</v>
      </c>
      <c r="BA13" s="70">
        <v>28919.496920637426</v>
      </c>
      <c r="BB13" s="178">
        <v>28650.355539636694</v>
      </c>
      <c r="BC13" s="178">
        <v>28514.19254429391</v>
      </c>
      <c r="BD13" s="178">
        <v>28456.852226792624</v>
      </c>
      <c r="BE13" s="178">
        <v>28829.399424364674</v>
      </c>
      <c r="BF13" s="178">
        <v>29841.183508231014</v>
      </c>
      <c r="BG13" s="178">
        <v>29537.458336109456</v>
      </c>
      <c r="BH13" s="178">
        <v>29350.84481804516</v>
      </c>
      <c r="BI13" s="178">
        <v>29281.58171511671</v>
      </c>
      <c r="BJ13" s="178">
        <v>29382.750119903634</v>
      </c>
      <c r="BK13" s="178">
        <v>29838.609615242098</v>
      </c>
      <c r="BL13" s="178">
        <v>29783.860876281644</v>
      </c>
      <c r="BM13" s="178">
        <v>29529.119376850434</v>
      </c>
      <c r="BN13" s="178">
        <v>29242.200977918641</v>
      </c>
      <c r="BO13" s="178">
        <v>29004.408286011214</v>
      </c>
      <c r="BP13" s="178">
        <v>30050.45179445851</v>
      </c>
      <c r="BQ13" s="178">
        <v>30563.933977376189</v>
      </c>
      <c r="BR13" s="178">
        <v>30562.994014577533</v>
      </c>
      <c r="BS13" s="178">
        <v>30279.670612951071</v>
      </c>
      <c r="BT13" s="178">
        <v>30047.652656083603</v>
      </c>
      <c r="BU13" s="178">
        <v>29964.048762212726</v>
      </c>
      <c r="BV13" s="178">
        <v>30442.192595986075</v>
      </c>
      <c r="BW13" s="178">
        <v>30365.675239991611</v>
      </c>
      <c r="BX13" s="178">
        <v>30323.41670187359</v>
      </c>
      <c r="BY13" s="178">
        <v>29979.292377197529</v>
      </c>
      <c r="BZ13" s="178">
        <v>29886.700324712772</v>
      </c>
      <c r="CA13" s="178">
        <v>30319.187001808987</v>
      </c>
      <c r="CB13" s="178">
        <v>30369.605367648095</v>
      </c>
      <c r="CC13" s="178">
        <v>31736.124349576428</v>
      </c>
      <c r="CD13" s="178">
        <v>32802.481211994673</v>
      </c>
      <c r="CE13" s="178">
        <v>32844.534168005302</v>
      </c>
      <c r="CF13" s="178">
        <v>32613.853486771452</v>
      </c>
      <c r="CG13" s="178">
        <v>32581.92451403321</v>
      </c>
      <c r="CH13" s="178">
        <v>32911.089995408744</v>
      </c>
      <c r="CI13" s="178">
        <v>32865.114558077636</v>
      </c>
      <c r="CJ13" s="178">
        <v>33270.133644278663</v>
      </c>
      <c r="CK13" s="178">
        <v>32851.57803223619</v>
      </c>
      <c r="CL13" s="178">
        <v>32767.294568662095</v>
      </c>
      <c r="CM13" s="178">
        <v>32571.884033124159</v>
      </c>
      <c r="CN13" s="178">
        <v>32496.262803640646</v>
      </c>
      <c r="CO13" s="178">
        <v>32802.771396974102</v>
      </c>
      <c r="CP13" s="178">
        <v>32760.151971871463</v>
      </c>
    </row>
    <row r="14" spans="2:94" ht="50.25" customHeight="1" x14ac:dyDescent="0.35">
      <c r="B14" s="81"/>
      <c r="C14" s="352" t="s">
        <v>63</v>
      </c>
      <c r="D14" s="352"/>
      <c r="E14" s="352"/>
      <c r="F14" s="353"/>
      <c r="G14" s="70">
        <v>3779.4179178826589</v>
      </c>
      <c r="H14" s="70">
        <v>6056.4993840425641</v>
      </c>
      <c r="I14" s="70">
        <v>8630.4583826344006</v>
      </c>
      <c r="J14" s="70">
        <v>5300.4139676309042</v>
      </c>
      <c r="K14" s="70">
        <v>5897.8173919789151</v>
      </c>
      <c r="L14" s="70">
        <v>6672.907564115887</v>
      </c>
      <c r="M14" s="70">
        <v>5879.7559694669526</v>
      </c>
      <c r="N14" s="70">
        <v>5505.0365194422347</v>
      </c>
      <c r="O14" s="70">
        <v>5379.8152316017813</v>
      </c>
      <c r="P14" s="70">
        <v>5393.8164115278432</v>
      </c>
      <c r="Q14" s="70">
        <v>5341.0939944792053</v>
      </c>
      <c r="R14" s="70">
        <v>5301.3462836236504</v>
      </c>
      <c r="S14" s="70">
        <v>5265.5097699087546</v>
      </c>
      <c r="T14" s="70">
        <v>5276.7812167251541</v>
      </c>
      <c r="U14" s="70">
        <v>5251.7489044141621</v>
      </c>
      <c r="V14" s="70">
        <v>5268.6311329252912</v>
      </c>
      <c r="W14" s="70">
        <v>5235.3393950287045</v>
      </c>
      <c r="X14" s="70">
        <v>5178.5860759789803</v>
      </c>
      <c r="Y14" s="70">
        <v>5092.3671512353312</v>
      </c>
      <c r="Z14" s="70">
        <v>5132.7238575263718</v>
      </c>
      <c r="AA14" s="70">
        <v>5097</v>
      </c>
      <c r="AB14" s="70">
        <v>1340.8793020480666</v>
      </c>
      <c r="AC14" s="70">
        <v>1339.5194355748408</v>
      </c>
      <c r="AD14" s="70">
        <v>1332.2069531442426</v>
      </c>
      <c r="AE14" s="70">
        <v>1313.0060913575162</v>
      </c>
      <c r="AF14" s="70">
        <v>1311.4846006359339</v>
      </c>
      <c r="AG14" s="70">
        <v>1304.644476056382</v>
      </c>
      <c r="AH14" s="70">
        <v>1314.0085104138118</v>
      </c>
      <c r="AI14" s="70">
        <v>1304.8050314602763</v>
      </c>
      <c r="AJ14" s="70">
        <v>1294.4854207981396</v>
      </c>
      <c r="AK14" s="70">
        <v>1272.1763796766545</v>
      </c>
      <c r="AL14" s="70">
        <v>13412.400371820124</v>
      </c>
      <c r="AM14" s="70">
        <v>13392.296337073898</v>
      </c>
      <c r="AN14" s="70">
        <v>13793.816361147077</v>
      </c>
      <c r="AO14" s="70">
        <v>13783.382312229342</v>
      </c>
      <c r="AP14" s="70">
        <v>13720.619788200567</v>
      </c>
      <c r="AQ14" s="70">
        <v>13686.387972729692</v>
      </c>
      <c r="AR14" s="70">
        <v>13708.642627834692</v>
      </c>
      <c r="AS14" s="70">
        <v>14053.552807459984</v>
      </c>
      <c r="AT14" s="70">
        <v>10197.491179863444</v>
      </c>
      <c r="AU14" s="70">
        <v>13567.810947701211</v>
      </c>
      <c r="AV14" s="70">
        <v>13540.564090888191</v>
      </c>
      <c r="AW14" s="70">
        <v>13936.089737413071</v>
      </c>
      <c r="AX14" s="70">
        <v>14058.314610001677</v>
      </c>
      <c r="AY14" s="70">
        <v>14051.780679042145</v>
      </c>
      <c r="AZ14" s="70">
        <v>14033.288603486797</v>
      </c>
      <c r="BA14" s="70">
        <v>14084.987667091527</v>
      </c>
      <c r="BB14" s="178">
        <v>13998.44695901185</v>
      </c>
      <c r="BC14" s="178">
        <v>13895.560794984258</v>
      </c>
      <c r="BD14" s="178">
        <v>13885.071761416322</v>
      </c>
      <c r="BE14" s="178">
        <v>13915.663922424937</v>
      </c>
      <c r="BF14" s="178">
        <v>13963.230028119437</v>
      </c>
      <c r="BG14" s="178">
        <v>13894.25829192655</v>
      </c>
      <c r="BH14" s="178">
        <v>13847.953284833402</v>
      </c>
      <c r="BI14" s="178">
        <v>13821.135884221983</v>
      </c>
      <c r="BJ14" s="178">
        <v>15812.665457310455</v>
      </c>
      <c r="BK14" s="178">
        <v>15783.87639759708</v>
      </c>
      <c r="BL14" s="178">
        <v>15784.155601544378</v>
      </c>
      <c r="BM14" s="178">
        <v>15722.907721267551</v>
      </c>
      <c r="BN14" s="178">
        <v>13724.859754007872</v>
      </c>
      <c r="BO14" s="178">
        <v>13645.970792419996</v>
      </c>
      <c r="BP14" s="178">
        <v>13652.509131589677</v>
      </c>
      <c r="BQ14" s="178">
        <v>13648.727841148266</v>
      </c>
      <c r="BR14" s="178">
        <v>13657.485562669459</v>
      </c>
      <c r="BS14" s="178">
        <v>13631.532875999928</v>
      </c>
      <c r="BT14" s="178">
        <v>2207.8940744877827</v>
      </c>
      <c r="BU14" s="178">
        <v>2141.3227761537687</v>
      </c>
      <c r="BV14" s="178">
        <v>2128.6874285138074</v>
      </c>
      <c r="BW14" s="178">
        <v>2061.3445156909288</v>
      </c>
      <c r="BX14" s="178">
        <v>2042.2855310995551</v>
      </c>
      <c r="BY14" s="178">
        <v>2010.2630597273221</v>
      </c>
      <c r="BZ14" s="178">
        <v>1932.7231297659387</v>
      </c>
      <c r="CA14" s="178">
        <v>1890.8121025293678</v>
      </c>
      <c r="CB14" s="178">
        <v>1891.7608395283557</v>
      </c>
      <c r="CC14" s="178">
        <v>1904.7308182751221</v>
      </c>
      <c r="CD14" s="178">
        <v>1898.6612776904083</v>
      </c>
      <c r="CE14" s="178">
        <v>1856.9490434516733</v>
      </c>
      <c r="CF14" s="178">
        <v>1821.7024234647613</v>
      </c>
      <c r="CG14" s="178">
        <v>1764.2731795118332</v>
      </c>
      <c r="CH14" s="178">
        <v>1753.3232271061004</v>
      </c>
      <c r="CI14" s="178">
        <v>1625.6023273230514</v>
      </c>
      <c r="CJ14" s="178">
        <v>1614.3608412012263</v>
      </c>
      <c r="CK14" s="178">
        <v>1559.0060485152351</v>
      </c>
      <c r="CL14" s="178">
        <v>1531.2940040349438</v>
      </c>
      <c r="CM14" s="178">
        <v>1463.7813394406496</v>
      </c>
      <c r="CN14" s="178">
        <v>1435.1045730370365</v>
      </c>
      <c r="CO14" s="178">
        <v>1430.0778891015943</v>
      </c>
      <c r="CP14" s="178">
        <v>1406.1062339878074</v>
      </c>
    </row>
    <row r="15" spans="2:94" ht="50.25" customHeight="1" x14ac:dyDescent="0.35">
      <c r="B15" s="81"/>
      <c r="C15" s="354" t="s">
        <v>127</v>
      </c>
      <c r="D15" s="354"/>
      <c r="E15" s="354"/>
      <c r="F15" s="355"/>
      <c r="G15" s="70">
        <v>15275.138038806448</v>
      </c>
      <c r="H15" s="70">
        <v>14280.680725016333</v>
      </c>
      <c r="I15" s="70">
        <v>12898.755174254633</v>
      </c>
      <c r="J15" s="70">
        <v>17828.659558915599</v>
      </c>
      <c r="K15" s="70">
        <v>17465.626650042257</v>
      </c>
      <c r="L15" s="70">
        <v>17079.0796799202</v>
      </c>
      <c r="M15" s="70">
        <v>17718.113468252533</v>
      </c>
      <c r="N15" s="70">
        <v>17968.388569223491</v>
      </c>
      <c r="O15" s="70">
        <v>17953.827054109192</v>
      </c>
      <c r="P15" s="70">
        <v>17908.523189420899</v>
      </c>
      <c r="Q15" s="70">
        <v>17876.463738393002</v>
      </c>
      <c r="R15" s="70">
        <v>17742.591985577103</v>
      </c>
      <c r="S15" s="70">
        <v>17711.735618366682</v>
      </c>
      <c r="T15" s="70">
        <v>17753.153680094212</v>
      </c>
      <c r="U15" s="70">
        <v>17736.687062210163</v>
      </c>
      <c r="V15" s="70">
        <v>17723.858467217087</v>
      </c>
      <c r="W15" s="70">
        <v>19698.350356008654</v>
      </c>
      <c r="X15" s="70">
        <v>19590.68063907784</v>
      </c>
      <c r="Y15" s="70">
        <v>20409.883072282759</v>
      </c>
      <c r="Z15" s="70">
        <v>20961.443092262212</v>
      </c>
      <c r="AA15" s="70">
        <v>21051</v>
      </c>
      <c r="AB15" s="70">
        <v>25289.324219886617</v>
      </c>
      <c r="AC15" s="70">
        <v>25319.315741193692</v>
      </c>
      <c r="AD15" s="70">
        <v>25105.198090046932</v>
      </c>
      <c r="AE15" s="70">
        <v>24998.496917171149</v>
      </c>
      <c r="AF15" s="70">
        <v>25020.485331694057</v>
      </c>
      <c r="AG15" s="70">
        <v>24987.913728321128</v>
      </c>
      <c r="AH15" s="70">
        <v>25646.502734785201</v>
      </c>
      <c r="AI15" s="70">
        <v>26008.044237935857</v>
      </c>
      <c r="AJ15" s="70">
        <v>25873.801139936535</v>
      </c>
      <c r="AK15" s="70">
        <v>25712.374254709983</v>
      </c>
      <c r="AL15" s="70">
        <v>14086.201646801555</v>
      </c>
      <c r="AM15" s="70">
        <v>13948.390104475782</v>
      </c>
      <c r="AN15" s="70">
        <v>14041.54293332704</v>
      </c>
      <c r="AO15" s="70">
        <v>14055.726302486824</v>
      </c>
      <c r="AP15" s="70">
        <v>13912.672522124469</v>
      </c>
      <c r="AQ15" s="70">
        <v>13870.285488091406</v>
      </c>
      <c r="AR15" s="70">
        <v>13870.479664740962</v>
      </c>
      <c r="AS15" s="70">
        <v>13808.542206704944</v>
      </c>
      <c r="AT15" s="70">
        <v>17641.256193201109</v>
      </c>
      <c r="AU15" s="70">
        <v>14226.192114756081</v>
      </c>
      <c r="AV15" s="70">
        <v>14135.408738556614</v>
      </c>
      <c r="AW15" s="70">
        <v>14047.143593501563</v>
      </c>
      <c r="AX15" s="70">
        <v>14059.903912866654</v>
      </c>
      <c r="AY15" s="70">
        <v>14582.291195517846</v>
      </c>
      <c r="AZ15" s="70">
        <v>14858.493464967127</v>
      </c>
      <c r="BA15" s="70">
        <v>14834.509253545899</v>
      </c>
      <c r="BB15" s="178">
        <v>14651.908580624842</v>
      </c>
      <c r="BC15" s="178">
        <v>14618.631749309654</v>
      </c>
      <c r="BD15" s="178">
        <v>14571.7804653763</v>
      </c>
      <c r="BE15" s="178">
        <v>14913.735501939736</v>
      </c>
      <c r="BF15" s="178">
        <v>15877.953480111579</v>
      </c>
      <c r="BG15" s="178">
        <v>15643.200044182906</v>
      </c>
      <c r="BH15" s="178">
        <v>15502.891533211759</v>
      </c>
      <c r="BI15" s="178">
        <v>15460.445830894727</v>
      </c>
      <c r="BJ15" s="178">
        <v>13570.084662593177</v>
      </c>
      <c r="BK15" s="178">
        <v>14054.733217645018</v>
      </c>
      <c r="BL15" s="178">
        <v>13999.705274737265</v>
      </c>
      <c r="BM15" s="178">
        <v>13806.211655582883</v>
      </c>
      <c r="BN15" s="178">
        <v>15517.341223910769</v>
      </c>
      <c r="BO15" s="178">
        <v>15358.437493591218</v>
      </c>
      <c r="BP15" s="178">
        <v>16397.942662868834</v>
      </c>
      <c r="BQ15" s="178">
        <v>16915.206136227924</v>
      </c>
      <c r="BR15" s="178">
        <v>16905.508451908074</v>
      </c>
      <c r="BS15" s="178">
        <v>16648.137736951143</v>
      </c>
      <c r="BT15" s="178">
        <v>27839.758581595819</v>
      </c>
      <c r="BU15" s="178">
        <v>27822.725986058958</v>
      </c>
      <c r="BV15" s="178">
        <v>28313.505167472267</v>
      </c>
      <c r="BW15" s="178">
        <v>28304.330724300682</v>
      </c>
      <c r="BX15" s="178">
        <v>28281.131170774035</v>
      </c>
      <c r="BY15" s="178">
        <v>27969.029317470206</v>
      </c>
      <c r="BZ15" s="178">
        <v>27953.977194946834</v>
      </c>
      <c r="CA15" s="178">
        <v>28428.374899279617</v>
      </c>
      <c r="CB15" s="178">
        <v>28477.844528119738</v>
      </c>
      <c r="CC15" s="178">
        <v>29831.393531301306</v>
      </c>
      <c r="CD15" s="178">
        <v>30903.819934304262</v>
      </c>
      <c r="CE15" s="178">
        <v>30987.585124553632</v>
      </c>
      <c r="CF15" s="178">
        <v>30792.15106330669</v>
      </c>
      <c r="CG15" s="178">
        <v>30817.651334521375</v>
      </c>
      <c r="CH15" s="178">
        <v>31157.766768302641</v>
      </c>
      <c r="CI15" s="178">
        <v>31239.512230754586</v>
      </c>
      <c r="CJ15" s="178">
        <v>31655.772803077438</v>
      </c>
      <c r="CK15" s="178">
        <v>31292.571983720958</v>
      </c>
      <c r="CL15" s="178">
        <v>31236.000564627153</v>
      </c>
      <c r="CM15" s="178">
        <v>31108.102693683508</v>
      </c>
      <c r="CN15" s="178">
        <v>31061.158230603611</v>
      </c>
      <c r="CO15" s="178">
        <v>31372.693507872504</v>
      </c>
      <c r="CP15" s="178">
        <v>31354.045737883655</v>
      </c>
    </row>
    <row r="16" spans="2:94" ht="50.25" customHeight="1" x14ac:dyDescent="0.35">
      <c r="B16" s="351" t="s">
        <v>107</v>
      </c>
      <c r="C16" s="352"/>
      <c r="D16" s="352"/>
      <c r="E16" s="352"/>
      <c r="F16" s="353"/>
      <c r="G16" s="70">
        <v>16832.994516122963</v>
      </c>
      <c r="H16" s="70">
        <v>20571.900595058079</v>
      </c>
      <c r="I16" s="70">
        <v>28054.957848729351</v>
      </c>
      <c r="J16" s="70">
        <v>41842.816068795742</v>
      </c>
      <c r="K16" s="70">
        <v>47427.493051030673</v>
      </c>
      <c r="L16" s="70">
        <v>55401.13946526419</v>
      </c>
      <c r="M16" s="70">
        <v>59329.967082451221</v>
      </c>
      <c r="N16" s="70">
        <v>73626.785774570453</v>
      </c>
      <c r="O16" s="70">
        <v>79669.133620795212</v>
      </c>
      <c r="P16" s="70">
        <v>79460.145111360383</v>
      </c>
      <c r="Q16" s="70">
        <v>78390.360823012277</v>
      </c>
      <c r="R16" s="70">
        <v>78503.839100266909</v>
      </c>
      <c r="S16" s="70">
        <v>79861.53000707904</v>
      </c>
      <c r="T16" s="70">
        <v>81324.742619267548</v>
      </c>
      <c r="U16" s="70">
        <v>81807.951216994465</v>
      </c>
      <c r="V16" s="70">
        <v>80881.218518952839</v>
      </c>
      <c r="W16" s="70">
        <v>78930.540568617464</v>
      </c>
      <c r="X16" s="70">
        <v>81832.942480300102</v>
      </c>
      <c r="Y16" s="70">
        <v>82582.805973850715</v>
      </c>
      <c r="Z16" s="70">
        <v>86811.98361449354</v>
      </c>
      <c r="AA16" s="70">
        <v>87340.875942510407</v>
      </c>
      <c r="AB16" s="70">
        <v>89550.895827637723</v>
      </c>
      <c r="AC16" s="70">
        <v>93742.519947431894</v>
      </c>
      <c r="AD16" s="70">
        <v>95559.138533616991</v>
      </c>
      <c r="AE16" s="70">
        <v>93692.259964647645</v>
      </c>
      <c r="AF16" s="70">
        <v>101086.61499490112</v>
      </c>
      <c r="AG16" s="70">
        <v>102514.93540665993</v>
      </c>
      <c r="AH16" s="70">
        <v>102478.03178688107</v>
      </c>
      <c r="AI16" s="70">
        <v>105012.29379305204</v>
      </c>
      <c r="AJ16" s="70">
        <v>103734.01612798148</v>
      </c>
      <c r="AK16" s="70">
        <v>99894.012770092057</v>
      </c>
      <c r="AL16" s="70">
        <v>104049.96623202218</v>
      </c>
      <c r="AM16" s="70">
        <v>106049.11317915926</v>
      </c>
      <c r="AN16" s="70">
        <v>106491.04965572947</v>
      </c>
      <c r="AO16" s="70">
        <v>110728.92969268389</v>
      </c>
      <c r="AP16" s="70">
        <v>112428.69172618189</v>
      </c>
      <c r="AQ16" s="70">
        <v>113407.77769704636</v>
      </c>
      <c r="AR16" s="70">
        <v>115355.0895517613</v>
      </c>
      <c r="AS16" s="70">
        <v>118974.83593239712</v>
      </c>
      <c r="AT16" s="70">
        <v>119312.6367498386</v>
      </c>
      <c r="AU16" s="70">
        <v>121468.47746947152</v>
      </c>
      <c r="AV16" s="70">
        <v>119132.34602292083</v>
      </c>
      <c r="AW16" s="70">
        <v>122128.12600767746</v>
      </c>
      <c r="AX16" s="70">
        <v>126045.24382003197</v>
      </c>
      <c r="AY16" s="70">
        <v>127812.02569049803</v>
      </c>
      <c r="AZ16" s="70">
        <v>124794.64735834484</v>
      </c>
      <c r="BA16" s="70">
        <v>128137.49269717518</v>
      </c>
      <c r="BB16" s="178">
        <v>128282.62162886275</v>
      </c>
      <c r="BC16" s="178">
        <v>127673.15157771538</v>
      </c>
      <c r="BD16" s="178">
        <v>125480.49070728835</v>
      </c>
      <c r="BE16" s="178">
        <v>126109.25932718364</v>
      </c>
      <c r="BF16" s="178">
        <v>125857.03784654458</v>
      </c>
      <c r="BG16" s="178">
        <v>124599.68126722935</v>
      </c>
      <c r="BH16" s="178">
        <v>124024.69639915737</v>
      </c>
      <c r="BI16" s="178">
        <v>129256.31106704388</v>
      </c>
      <c r="BJ16" s="178">
        <v>130959.86884443555</v>
      </c>
      <c r="BK16" s="178">
        <v>134076.21848815467</v>
      </c>
      <c r="BL16" s="178">
        <v>138097.68068049371</v>
      </c>
      <c r="BM16" s="178">
        <v>135531.88741034418</v>
      </c>
      <c r="BN16" s="178">
        <v>134958.37648900703</v>
      </c>
      <c r="BO16" s="178">
        <v>135069.08461400666</v>
      </c>
      <c r="BP16" s="178">
        <v>140193.8590533759</v>
      </c>
      <c r="BQ16" s="178">
        <v>141972.91808181253</v>
      </c>
      <c r="BR16" s="178">
        <v>140728.60828610466</v>
      </c>
      <c r="BS16" s="178">
        <v>142270.87189369413</v>
      </c>
      <c r="BT16" s="178">
        <v>147299.50195210832</v>
      </c>
      <c r="BU16" s="178">
        <v>147333.08117437217</v>
      </c>
      <c r="BV16" s="178">
        <v>148240.74235261575</v>
      </c>
      <c r="BW16" s="178">
        <v>153421.06566181639</v>
      </c>
      <c r="BX16" s="178">
        <v>148152.18262399716</v>
      </c>
      <c r="BY16" s="178">
        <v>129422.47705944805</v>
      </c>
      <c r="BZ16" s="178">
        <v>137858.6082112937</v>
      </c>
      <c r="CA16" s="178">
        <v>140321.73493164332</v>
      </c>
      <c r="CB16" s="178">
        <v>144818.86532648187</v>
      </c>
      <c r="CC16" s="178">
        <v>145522.2231844964</v>
      </c>
      <c r="CD16" s="178">
        <v>145608.06898729436</v>
      </c>
      <c r="CE16" s="178">
        <v>143201.0467530574</v>
      </c>
      <c r="CF16" s="178">
        <v>145734.740185845</v>
      </c>
      <c r="CG16" s="178">
        <v>149079.42591113021</v>
      </c>
      <c r="CH16" s="178">
        <v>149801.39651594608</v>
      </c>
      <c r="CI16" s="178">
        <v>154492.396653453</v>
      </c>
      <c r="CJ16" s="178">
        <v>152679.32071647939</v>
      </c>
      <c r="CK16" s="178">
        <v>148149.65805827786</v>
      </c>
      <c r="CL16" s="178">
        <v>150045.31689821181</v>
      </c>
      <c r="CM16" s="178">
        <v>148681.61746616286</v>
      </c>
      <c r="CN16" s="178">
        <v>150875.95152618503</v>
      </c>
      <c r="CO16" s="178">
        <v>151441.94682197465</v>
      </c>
      <c r="CP16" s="178">
        <v>153130.54049057467</v>
      </c>
    </row>
    <row r="17" spans="2:94" ht="50.25" customHeight="1" x14ac:dyDescent="0.35">
      <c r="B17" s="81" t="s">
        <v>16</v>
      </c>
      <c r="C17" s="352" t="s">
        <v>108</v>
      </c>
      <c r="D17" s="352"/>
      <c r="E17" s="352"/>
      <c r="F17" s="353"/>
      <c r="G17" s="70">
        <v>2083.2287423520584</v>
      </c>
      <c r="H17" s="70">
        <v>2036.9156686697781</v>
      </c>
      <c r="I17" s="70">
        <v>2152.7437043410655</v>
      </c>
      <c r="J17" s="70">
        <v>3018.5612550668247</v>
      </c>
      <c r="K17" s="70">
        <v>2768.1093073143129</v>
      </c>
      <c r="L17" s="70">
        <v>2514.614315965156</v>
      </c>
      <c r="M17" s="70">
        <v>3280.9055224984254</v>
      </c>
      <c r="N17" s="70">
        <v>3725.0206160785733</v>
      </c>
      <c r="O17" s="70">
        <v>3592.6606298195848</v>
      </c>
      <c r="P17" s="70">
        <v>3612.6251900241928</v>
      </c>
      <c r="Q17" s="70">
        <v>3529.8886096103315</v>
      </c>
      <c r="R17" s="70">
        <v>3546.4121488376868</v>
      </c>
      <c r="S17" s="70">
        <v>3508.7030057922489</v>
      </c>
      <c r="T17" s="70">
        <v>3573.9656472040419</v>
      </c>
      <c r="U17" s="70">
        <v>3554.9442759182489</v>
      </c>
      <c r="V17" s="70">
        <v>3818.2655075785351</v>
      </c>
      <c r="W17" s="70">
        <v>3607.9648498931329</v>
      </c>
      <c r="X17" s="70">
        <v>3516.0467623045392</v>
      </c>
      <c r="Y17" s="70">
        <v>3519.7120179057924</v>
      </c>
      <c r="Z17" s="70">
        <v>3630.49703194824</v>
      </c>
      <c r="AA17" s="70">
        <v>3683</v>
      </c>
      <c r="AB17" s="70">
        <v>3680.6306564471133</v>
      </c>
      <c r="AC17" s="70">
        <v>3746.8990869161348</v>
      </c>
      <c r="AD17" s="70">
        <v>3673.8802729516365</v>
      </c>
      <c r="AE17" s="70">
        <v>3678.3944360897221</v>
      </c>
      <c r="AF17" s="70">
        <v>3609.9556410700147</v>
      </c>
      <c r="AG17" s="70">
        <v>3631.0131249510569</v>
      </c>
      <c r="AH17" s="70">
        <v>3622.3026231523727</v>
      </c>
      <c r="AI17" s="70">
        <v>3590.7616341339308</v>
      </c>
      <c r="AJ17" s="70">
        <v>3499.636394489376</v>
      </c>
      <c r="AK17" s="70">
        <v>3436.1110445027152</v>
      </c>
      <c r="AL17" s="70">
        <v>3355.5270353833794</v>
      </c>
      <c r="AM17" s="70">
        <v>3368.1504773545989</v>
      </c>
      <c r="AN17" s="70">
        <v>3388.1543059393998</v>
      </c>
      <c r="AO17" s="70">
        <v>3325.5242901892234</v>
      </c>
      <c r="AP17" s="70">
        <v>3233.0367287532044</v>
      </c>
      <c r="AQ17" s="70">
        <v>3257.882117779553</v>
      </c>
      <c r="AR17" s="70">
        <v>3208.4560259102464</v>
      </c>
      <c r="AS17" s="70">
        <v>3279.9634519844299</v>
      </c>
      <c r="AT17" s="70">
        <v>2940.3984671173475</v>
      </c>
      <c r="AU17" s="70">
        <v>3309.0517730314705</v>
      </c>
      <c r="AV17" s="70">
        <v>3140.5002625067614</v>
      </c>
      <c r="AW17" s="70">
        <v>3146.6786223018162</v>
      </c>
      <c r="AX17" s="70">
        <v>3142.2830199511332</v>
      </c>
      <c r="AY17" s="70">
        <v>3175.4556373600735</v>
      </c>
      <c r="AZ17" s="70">
        <v>3160.2839070129839</v>
      </c>
      <c r="BA17" s="70">
        <v>3174.0966280085136</v>
      </c>
      <c r="BB17" s="178">
        <v>3048.7729592914948</v>
      </c>
      <c r="BC17" s="178">
        <v>2966.1272918317554</v>
      </c>
      <c r="BD17" s="178">
        <v>3044.0271246529351</v>
      </c>
      <c r="BE17" s="178">
        <v>3005.3887437937874</v>
      </c>
      <c r="BF17" s="178">
        <v>3036.8620773682469</v>
      </c>
      <c r="BG17" s="178">
        <v>3180.9333222300529</v>
      </c>
      <c r="BH17" s="178">
        <v>3020.6904412659583</v>
      </c>
      <c r="BI17" s="178">
        <v>3036.5935120250356</v>
      </c>
      <c r="BJ17" s="178">
        <v>2941.4523277557919</v>
      </c>
      <c r="BK17" s="178">
        <v>2963.8088202693411</v>
      </c>
      <c r="BL17" s="178">
        <v>2962.2633564999819</v>
      </c>
      <c r="BM17" s="178">
        <v>2891.2974577325526</v>
      </c>
      <c r="BN17" s="178">
        <v>2718.0125649831175</v>
      </c>
      <c r="BO17" s="178">
        <v>2692.21245342272</v>
      </c>
      <c r="BP17" s="178">
        <v>2699.3479155497034</v>
      </c>
      <c r="BQ17" s="178">
        <v>2708.4281866178917</v>
      </c>
      <c r="BR17" s="178">
        <v>2745.9621260990616</v>
      </c>
      <c r="BS17" s="178">
        <v>2735.1974771568375</v>
      </c>
      <c r="BT17" s="178">
        <v>2683.8874825195285</v>
      </c>
      <c r="BU17" s="178">
        <v>2731.7886328887098</v>
      </c>
      <c r="BV17" s="178">
        <v>2756.5729327318336</v>
      </c>
      <c r="BW17" s="178">
        <v>2811.6295887670394</v>
      </c>
      <c r="BX17" s="178">
        <v>2813.0263299125827</v>
      </c>
      <c r="BY17" s="178">
        <v>2822.3851656018446</v>
      </c>
      <c r="BZ17" s="178">
        <v>2815.9358773373247</v>
      </c>
      <c r="CA17" s="178">
        <v>2874.2000930394197</v>
      </c>
      <c r="CB17" s="178">
        <v>2967.212424090611</v>
      </c>
      <c r="CC17" s="178">
        <v>3057.7307291919524</v>
      </c>
      <c r="CD17" s="178">
        <v>3078.7360767542878</v>
      </c>
      <c r="CE17" s="178">
        <v>3004.5950665042642</v>
      </c>
      <c r="CF17" s="178">
        <v>2956.2155391465567</v>
      </c>
      <c r="CG17" s="178">
        <v>3002.4080614699792</v>
      </c>
      <c r="CH17" s="178">
        <v>3046.5304606465334</v>
      </c>
      <c r="CI17" s="178">
        <v>3162.7321376904215</v>
      </c>
      <c r="CJ17" s="178">
        <v>3184.3471195997413</v>
      </c>
      <c r="CK17" s="178">
        <v>3035.1940149070037</v>
      </c>
      <c r="CL17" s="178">
        <v>3046.0332404844221</v>
      </c>
      <c r="CM17" s="178">
        <v>3041.0976380706243</v>
      </c>
      <c r="CN17" s="178">
        <v>2939.1635272853437</v>
      </c>
      <c r="CO17" s="178">
        <v>2954.6499819802029</v>
      </c>
      <c r="CP17" s="178">
        <v>2990.023232081739</v>
      </c>
    </row>
    <row r="18" spans="2:94" ht="50.25" customHeight="1" x14ac:dyDescent="0.35">
      <c r="B18" s="81" t="s">
        <v>16</v>
      </c>
      <c r="C18" s="352" t="s">
        <v>109</v>
      </c>
      <c r="D18" s="352"/>
      <c r="E18" s="352"/>
      <c r="F18" s="353"/>
      <c r="G18" s="70">
        <v>82.036609316078199</v>
      </c>
      <c r="H18" s="70">
        <v>88.410588488757355</v>
      </c>
      <c r="I18" s="70">
        <v>70.478144388286381</v>
      </c>
      <c r="J18" s="70">
        <v>63.177096827467501</v>
      </c>
      <c r="K18" s="70">
        <v>55.490465716365279</v>
      </c>
      <c r="L18" s="70">
        <v>42.152165299027949</v>
      </c>
      <c r="M18" s="70">
        <v>28.363615084398269</v>
      </c>
      <c r="N18" s="70">
        <v>18.931425372874966</v>
      </c>
      <c r="O18" s="70">
        <v>16.578572757796803</v>
      </c>
      <c r="P18" s="70">
        <v>16.414883631183177</v>
      </c>
      <c r="Q18" s="70">
        <v>16.311472802755102</v>
      </c>
      <c r="R18" s="70">
        <v>16.473538736926969</v>
      </c>
      <c r="S18" s="70">
        <v>15.242548179525185</v>
      </c>
      <c r="T18" s="70">
        <v>15.399540847415858</v>
      </c>
      <c r="U18" s="70">
        <v>12.778227200612973</v>
      </c>
      <c r="V18" s="70">
        <v>13.057844909590864</v>
      </c>
      <c r="W18" s="70">
        <v>13.198849310326253</v>
      </c>
      <c r="X18" s="70">
        <v>13.085588953858155</v>
      </c>
      <c r="Y18" s="70">
        <v>12.26450507782045</v>
      </c>
      <c r="Z18" s="70">
        <v>12.499706865709722</v>
      </c>
      <c r="AA18" s="70">
        <v>10</v>
      </c>
      <c r="AB18" s="70">
        <v>10.653743669116208</v>
      </c>
      <c r="AC18" s="70">
        <v>10.775461172454307</v>
      </c>
      <c r="AD18" s="70">
        <v>11.222074911169907</v>
      </c>
      <c r="AE18" s="70">
        <v>10.843242726417458</v>
      </c>
      <c r="AF18" s="70">
        <v>11.726273656201196</v>
      </c>
      <c r="AG18" s="70">
        <v>8.6847880580800965</v>
      </c>
      <c r="AH18" s="70">
        <v>8.7737692418984441</v>
      </c>
      <c r="AI18" s="70">
        <v>8.9475692312056161</v>
      </c>
      <c r="AJ18" s="70">
        <v>8.6143900902959647</v>
      </c>
      <c r="AK18" s="70">
        <v>8.0462366408494557</v>
      </c>
      <c r="AL18" s="70">
        <v>7.7594224023054315</v>
      </c>
      <c r="AM18" s="70">
        <v>5.3144520358637486</v>
      </c>
      <c r="AN18" s="70">
        <v>5.3498604169573687</v>
      </c>
      <c r="AO18" s="70">
        <v>56.059261313759635</v>
      </c>
      <c r="AP18" s="70">
        <v>57.001594812279208</v>
      </c>
      <c r="AQ18" s="70">
        <v>58.450421495613469</v>
      </c>
      <c r="AR18" s="70">
        <v>64.073420237242743</v>
      </c>
      <c r="AS18" s="70">
        <v>71.069256914397045</v>
      </c>
      <c r="AT18" s="70">
        <v>71.866086132050796</v>
      </c>
      <c r="AU18" s="70">
        <v>71.255510653835529</v>
      </c>
      <c r="AV18" s="70">
        <v>70.400439414372542</v>
      </c>
      <c r="AW18" s="70">
        <v>71.776892063405185</v>
      </c>
      <c r="AX18" s="70">
        <v>72.167742339898638</v>
      </c>
      <c r="AY18" s="70">
        <v>86.913220489678253</v>
      </c>
      <c r="AZ18" s="70">
        <v>85.648787566581319</v>
      </c>
      <c r="BA18" s="70">
        <v>86.342369238123013</v>
      </c>
      <c r="BB18" s="178">
        <v>84.979732035480282</v>
      </c>
      <c r="BC18" s="178">
        <v>87.758140362632403</v>
      </c>
      <c r="BD18" s="178">
        <v>93.288947392508319</v>
      </c>
      <c r="BE18" s="178">
        <v>97.413513658605325</v>
      </c>
      <c r="BF18" s="178">
        <v>101.09726697019364</v>
      </c>
      <c r="BG18" s="178">
        <v>0</v>
      </c>
      <c r="BH18" s="178">
        <v>0</v>
      </c>
      <c r="BI18" s="178">
        <v>0</v>
      </c>
      <c r="BJ18" s="178">
        <v>0</v>
      </c>
      <c r="BK18" s="178">
        <v>0</v>
      </c>
      <c r="BL18" s="178">
        <v>0</v>
      </c>
      <c r="BM18" s="178">
        <v>0</v>
      </c>
      <c r="BN18" s="178">
        <v>0</v>
      </c>
      <c r="BO18" s="178">
        <v>0</v>
      </c>
      <c r="BP18" s="178">
        <v>0</v>
      </c>
      <c r="BQ18" s="178">
        <v>0</v>
      </c>
      <c r="BR18" s="178">
        <v>0</v>
      </c>
      <c r="BS18" s="178">
        <v>0</v>
      </c>
      <c r="BT18" s="178">
        <v>0</v>
      </c>
      <c r="BU18" s="178">
        <v>0</v>
      </c>
      <c r="BV18" s="178">
        <v>0</v>
      </c>
      <c r="BW18" s="178">
        <v>0</v>
      </c>
      <c r="BX18" s="178">
        <v>0</v>
      </c>
      <c r="BY18" s="178">
        <v>0</v>
      </c>
      <c r="BZ18" s="178">
        <v>0</v>
      </c>
      <c r="CA18" s="178">
        <v>0</v>
      </c>
      <c r="CB18" s="178">
        <v>0</v>
      </c>
      <c r="CC18" s="178">
        <v>0</v>
      </c>
      <c r="CD18" s="178">
        <v>0</v>
      </c>
      <c r="CE18" s="178">
        <v>0</v>
      </c>
      <c r="CF18" s="178">
        <v>0</v>
      </c>
      <c r="CG18" s="178">
        <v>0</v>
      </c>
      <c r="CH18" s="178">
        <v>0</v>
      </c>
      <c r="CI18" s="178">
        <v>0</v>
      </c>
      <c r="CJ18" s="178">
        <v>0</v>
      </c>
      <c r="CK18" s="178">
        <v>0</v>
      </c>
      <c r="CL18" s="178">
        <v>0</v>
      </c>
      <c r="CM18" s="178">
        <v>0</v>
      </c>
      <c r="CN18" s="178">
        <v>0</v>
      </c>
      <c r="CO18" s="178">
        <v>0</v>
      </c>
      <c r="CP18" s="178">
        <v>0</v>
      </c>
    </row>
    <row r="19" spans="2:94" ht="50.25" customHeight="1" x14ac:dyDescent="0.35">
      <c r="B19" s="81" t="s">
        <v>16</v>
      </c>
      <c r="C19" s="328" t="s">
        <v>128</v>
      </c>
      <c r="D19" s="352"/>
      <c r="E19" s="352"/>
      <c r="F19" s="353"/>
      <c r="G19" s="70">
        <v>6370</v>
      </c>
      <c r="H19" s="70">
        <v>10446</v>
      </c>
      <c r="I19" s="70">
        <v>14342.686</v>
      </c>
      <c r="J19" s="70">
        <v>16989.287370999999</v>
      </c>
      <c r="K19" s="70">
        <v>20027.676582</v>
      </c>
      <c r="L19" s="70">
        <v>24868.960057</v>
      </c>
      <c r="M19" s="70">
        <v>29453.497026007099</v>
      </c>
      <c r="N19" s="70">
        <v>32796.724327974298</v>
      </c>
      <c r="O19" s="70">
        <v>36390.063210297027</v>
      </c>
      <c r="P19" s="70">
        <v>36363.577011583606</v>
      </c>
      <c r="Q19" s="70">
        <v>36318.0145314888</v>
      </c>
      <c r="R19" s="70">
        <v>35660.020661668095</v>
      </c>
      <c r="S19" s="70">
        <v>37393.48854817955</v>
      </c>
      <c r="T19" s="70">
        <v>37416.2792463976</v>
      </c>
      <c r="U19" s="70">
        <v>38656.047495865096</v>
      </c>
      <c r="V19" s="70">
        <v>39573.861517074205</v>
      </c>
      <c r="W19" s="70">
        <v>39601.158475472505</v>
      </c>
      <c r="X19" s="70">
        <v>39535.227828286501</v>
      </c>
      <c r="Y19" s="70">
        <v>39418.045057803494</v>
      </c>
      <c r="Z19" s="70">
        <v>42681.750920623403</v>
      </c>
      <c r="AA19" s="70">
        <v>41880.0872670807</v>
      </c>
      <c r="AB19" s="70">
        <v>41979.300639914203</v>
      </c>
      <c r="AC19" s="70">
        <v>44332.532805188399</v>
      </c>
      <c r="AD19" s="70">
        <v>44451.513238162595</v>
      </c>
      <c r="AE19" s="70">
        <v>44320.928051531097</v>
      </c>
      <c r="AF19" s="70">
        <v>48603.927086244701</v>
      </c>
      <c r="AG19" s="70">
        <v>48544.396955999997</v>
      </c>
      <c r="AH19" s="70">
        <v>48614.262236592105</v>
      </c>
      <c r="AI19" s="70">
        <v>48713.498191779501</v>
      </c>
      <c r="AJ19" s="70">
        <v>48456.840969790603</v>
      </c>
      <c r="AK19" s="70">
        <v>48078.644105036401</v>
      </c>
      <c r="AL19" s="70">
        <v>51132.677690282901</v>
      </c>
      <c r="AM19" s="70">
        <v>51299.990226835405</v>
      </c>
      <c r="AN19" s="70">
        <v>51258.982891036401</v>
      </c>
      <c r="AO19" s="70">
        <v>53055.538544153605</v>
      </c>
      <c r="AP19" s="70">
        <v>53175.8823363599</v>
      </c>
      <c r="AQ19" s="70">
        <v>53327.721713585299</v>
      </c>
      <c r="AR19" s="70">
        <v>54229.0183982784</v>
      </c>
      <c r="AS19" s="70">
        <v>57413.431310265601</v>
      </c>
      <c r="AT19" s="70">
        <v>57492.457059146298</v>
      </c>
      <c r="AU19" s="70">
        <v>57358.2236989792</v>
      </c>
      <c r="AV19" s="70">
        <v>57256.785727719398</v>
      </c>
      <c r="AW19" s="70">
        <v>57431.668939368181</v>
      </c>
      <c r="AX19" s="70">
        <v>61113.385396093465</v>
      </c>
      <c r="AY19" s="70">
        <v>59704.344001812533</v>
      </c>
      <c r="AZ19" s="70">
        <v>59666.205361948683</v>
      </c>
      <c r="BA19" s="70">
        <v>62447.027529530176</v>
      </c>
      <c r="BB19" s="178">
        <v>64232.324367383713</v>
      </c>
      <c r="BC19" s="178">
        <v>64852.287649355843</v>
      </c>
      <c r="BD19" s="178">
        <v>64708.799045129053</v>
      </c>
      <c r="BE19" s="178">
        <v>64777.018992994948</v>
      </c>
      <c r="BF19" s="178">
        <v>64545.784640470018</v>
      </c>
      <c r="BG19" s="178">
        <v>64425.502784573284</v>
      </c>
      <c r="BH19" s="178">
        <v>64241.835668274274</v>
      </c>
      <c r="BI19" s="178">
        <v>63412.88507018728</v>
      </c>
      <c r="BJ19" s="178">
        <v>66334.103831091765</v>
      </c>
      <c r="BK19" s="178">
        <v>66450.105233547612</v>
      </c>
      <c r="BL19" s="178">
        <v>68094.630664912518</v>
      </c>
      <c r="BM19" s="178">
        <v>64743.584266006743</v>
      </c>
      <c r="BN19" s="178">
        <v>64681.806695743937</v>
      </c>
      <c r="BO19" s="178">
        <v>66366.332362182831</v>
      </c>
      <c r="BP19" s="178">
        <v>67573.369210098303</v>
      </c>
      <c r="BQ19" s="178">
        <v>67038.897424069582</v>
      </c>
      <c r="BR19" s="178">
        <v>67069.13952237129</v>
      </c>
      <c r="BS19" s="178">
        <v>66910.489782700708</v>
      </c>
      <c r="BT19" s="178">
        <v>69053.55871573386</v>
      </c>
      <c r="BU19" s="178">
        <v>68881.397420224093</v>
      </c>
      <c r="BV19" s="178">
        <v>69097.077187017348</v>
      </c>
      <c r="BW19" s="178">
        <v>71800.469084321478</v>
      </c>
      <c r="BX19" s="178">
        <v>71749.613438948989</v>
      </c>
      <c r="BY19" s="178">
        <v>69967.506100839426</v>
      </c>
      <c r="BZ19" s="178">
        <v>74030.671946017057</v>
      </c>
      <c r="CA19" s="178">
        <v>74199.500119289951</v>
      </c>
      <c r="CB19" s="178">
        <v>76336.347140959304</v>
      </c>
      <c r="CC19" s="178">
        <v>77918.528520249456</v>
      </c>
      <c r="CD19" s="178">
        <v>77808.823359901085</v>
      </c>
      <c r="CE19" s="178">
        <v>77644.634619922232</v>
      </c>
      <c r="CF19" s="178">
        <v>77771.989044247777</v>
      </c>
      <c r="CG19" s="178">
        <v>77383.134001981874</v>
      </c>
      <c r="CH19" s="178">
        <v>77707.841170506916</v>
      </c>
      <c r="CI19" s="178">
        <v>81227.276699801208</v>
      </c>
      <c r="CJ19" s="178">
        <v>81225.680392859664</v>
      </c>
      <c r="CK19" s="178">
        <v>79824.488885533909</v>
      </c>
      <c r="CL19" s="178">
        <v>80327.882081835764</v>
      </c>
      <c r="CM19" s="178">
        <v>78732.272169112504</v>
      </c>
      <c r="CN19" s="178">
        <v>80730.446780360304</v>
      </c>
      <c r="CO19" s="178">
        <v>81706.639392891724</v>
      </c>
      <c r="CP19" s="178">
        <v>81606.943722913464</v>
      </c>
    </row>
    <row r="20" spans="2:94" ht="50.25" customHeight="1" x14ac:dyDescent="0.35">
      <c r="B20" s="81" t="s">
        <v>16</v>
      </c>
      <c r="C20" s="328" t="s">
        <v>129</v>
      </c>
      <c r="D20" s="328"/>
      <c r="E20" s="328"/>
      <c r="F20" s="329"/>
      <c r="G20" s="30">
        <v>8297.7291644548259</v>
      </c>
      <c r="H20" s="30">
        <v>8000.5743378995439</v>
      </c>
      <c r="I20" s="30">
        <v>11489.05</v>
      </c>
      <c r="J20" s="30">
        <v>21771.790345901456</v>
      </c>
      <c r="K20" s="30">
        <v>24576.216696</v>
      </c>
      <c r="L20" s="30">
        <v>27975.412927000001</v>
      </c>
      <c r="M20" s="30">
        <v>26567.200918861301</v>
      </c>
      <c r="N20" s="30">
        <v>37086.1094051447</v>
      </c>
      <c r="O20" s="30">
        <v>39669.831207920797</v>
      </c>
      <c r="P20" s="30">
        <v>39467.528026121399</v>
      </c>
      <c r="Q20" s="30">
        <v>38526.146209110397</v>
      </c>
      <c r="R20" s="30">
        <v>39280.9327510242</v>
      </c>
      <c r="S20" s="30">
        <v>38944.095904927708</v>
      </c>
      <c r="T20" s="30">
        <v>40319.098184818497</v>
      </c>
      <c r="U20" s="30">
        <v>39584.181218010497</v>
      </c>
      <c r="V20" s="30">
        <v>37476.033649390505</v>
      </c>
      <c r="W20" s="30">
        <v>35708.218393941497</v>
      </c>
      <c r="X20" s="30">
        <v>38768.582300755203</v>
      </c>
      <c r="Y20" s="30">
        <v>39632.784393063601</v>
      </c>
      <c r="Z20" s="30">
        <v>40487.235955056196</v>
      </c>
      <c r="AA20" s="30">
        <v>41767.7886754297</v>
      </c>
      <c r="AB20" s="30">
        <v>43880.310787607297</v>
      </c>
      <c r="AC20" s="30">
        <v>45652.312594154901</v>
      </c>
      <c r="AD20" s="30">
        <v>47422.522947591598</v>
      </c>
      <c r="AE20" s="30">
        <v>45682.094234300399</v>
      </c>
      <c r="AF20" s="30">
        <v>48861.005993930201</v>
      </c>
      <c r="AG20" s="30">
        <v>50330.840537650802</v>
      </c>
      <c r="AH20" s="30">
        <v>50232.693157894697</v>
      </c>
      <c r="AI20" s="30">
        <v>52699.086397907406</v>
      </c>
      <c r="AJ20" s="30">
        <v>51768.924373611197</v>
      </c>
      <c r="AK20" s="30">
        <v>48371.211383912101</v>
      </c>
      <c r="AL20" s="30">
        <v>49554.002083953601</v>
      </c>
      <c r="AM20" s="30">
        <v>51375.658022933399</v>
      </c>
      <c r="AN20" s="30">
        <v>51838.562598336699</v>
      </c>
      <c r="AO20" s="30">
        <v>54291.807597027298</v>
      </c>
      <c r="AP20" s="30">
        <v>55962.7710662565</v>
      </c>
      <c r="AQ20" s="30">
        <v>56763.723444185896</v>
      </c>
      <c r="AR20" s="30">
        <v>57853.541707335404</v>
      </c>
      <c r="AS20" s="30">
        <v>58210.371913232695</v>
      </c>
      <c r="AT20" s="30">
        <v>58807.915137442898</v>
      </c>
      <c r="AU20" s="30">
        <v>60729.946486806999</v>
      </c>
      <c r="AV20" s="30">
        <v>58664.659593280296</v>
      </c>
      <c r="AW20" s="30">
        <v>61478.001553944065</v>
      </c>
      <c r="AX20" s="30">
        <v>61717.407661647478</v>
      </c>
      <c r="AY20" s="30">
        <v>64845.312830835755</v>
      </c>
      <c r="AZ20" s="30">
        <v>61882.509301816586</v>
      </c>
      <c r="BA20" s="30">
        <v>62430.026170398371</v>
      </c>
      <c r="BB20" s="30">
        <v>60916.544570152066</v>
      </c>
      <c r="BC20" s="30">
        <v>59766.978496165146</v>
      </c>
      <c r="BD20" s="30">
        <v>57634.37559011385</v>
      </c>
      <c r="BE20" s="30">
        <v>58229.438076736304</v>
      </c>
      <c r="BF20" s="30">
        <v>58173.293861736121</v>
      </c>
      <c r="BG20" s="30">
        <v>56993.24516042602</v>
      </c>
      <c r="BH20" s="30">
        <v>56762.170289617126</v>
      </c>
      <c r="BI20" s="30">
        <v>62806.832484831568</v>
      </c>
      <c r="BJ20" s="30">
        <v>61684.312685587989</v>
      </c>
      <c r="BK20" s="30">
        <v>64662.304434337704</v>
      </c>
      <c r="BL20" s="30">
        <v>67040.786659081219</v>
      </c>
      <c r="BM20" s="30">
        <v>67897.005686604884</v>
      </c>
      <c r="BN20" s="30">
        <v>67558.557228279984</v>
      </c>
      <c r="BO20" s="30">
        <v>66010.539798401107</v>
      </c>
      <c r="BP20" s="30">
        <v>69921.141927727891</v>
      </c>
      <c r="BQ20" s="30">
        <v>72225.592471125055</v>
      </c>
      <c r="BR20" s="30">
        <v>70913.506637634302</v>
      </c>
      <c r="BS20" s="30">
        <v>72625.184633836587</v>
      </c>
      <c r="BT20" s="30">
        <v>75562.055753854933</v>
      </c>
      <c r="BU20" s="30">
        <v>75719.895121259382</v>
      </c>
      <c r="BV20" s="30">
        <v>76387.092232866562</v>
      </c>
      <c r="BW20" s="30">
        <v>78808.966988727858</v>
      </c>
      <c r="BX20" s="30">
        <v>73589.542855135602</v>
      </c>
      <c r="BY20" s="30">
        <v>56632.58579300678</v>
      </c>
      <c r="BZ20" s="30">
        <v>61012.000387939312</v>
      </c>
      <c r="CA20" s="30">
        <v>63248.034719313968</v>
      </c>
      <c r="CB20" s="30">
        <v>65515.30576143197</v>
      </c>
      <c r="CC20" s="30">
        <v>64545.963935054977</v>
      </c>
      <c r="CD20" s="30">
        <v>64720.509550638992</v>
      </c>
      <c r="CE20" s="30">
        <v>62551.817066630916</v>
      </c>
      <c r="CF20" s="30">
        <v>65006.535602450647</v>
      </c>
      <c r="CG20" s="30">
        <v>68693.883847678371</v>
      </c>
      <c r="CH20" s="30">
        <v>69047.024884792627</v>
      </c>
      <c r="CI20" s="30">
        <v>70102.387815961381</v>
      </c>
      <c r="CJ20" s="30">
        <v>68269.293204019967</v>
      </c>
      <c r="CK20" s="30">
        <v>65289.975157836947</v>
      </c>
      <c r="CL20" s="30">
        <v>66671.401575891621</v>
      </c>
      <c r="CM20" s="30">
        <v>66908.24765897973</v>
      </c>
      <c r="CN20" s="30">
        <v>67206.341218539397</v>
      </c>
      <c r="CO20" s="30">
        <v>66780.657447102742</v>
      </c>
      <c r="CP20" s="30">
        <v>68533.573535579475</v>
      </c>
    </row>
    <row r="21" spans="2:94" ht="50.25" hidden="1" customHeight="1" x14ac:dyDescent="0.35">
      <c r="B21" s="81"/>
      <c r="C21" s="216"/>
      <c r="D21" s="216"/>
      <c r="E21" s="216"/>
      <c r="F21" s="217"/>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row>
    <row r="22" spans="2:94" ht="50.25" customHeight="1" x14ac:dyDescent="0.35">
      <c r="B22" s="356" t="s">
        <v>110</v>
      </c>
      <c r="C22" s="357"/>
      <c r="D22" s="357"/>
      <c r="E22" s="357"/>
      <c r="F22" s="358"/>
      <c r="G22" s="214">
        <v>3694.5119999999997</v>
      </c>
      <c r="H22" s="214">
        <v>1464.5290632839001</v>
      </c>
      <c r="I22" s="214">
        <v>8412.2354042553179</v>
      </c>
      <c r="J22" s="214">
        <v>11763.898055864036</v>
      </c>
      <c r="K22" s="214">
        <v>6215.2489734679675</v>
      </c>
      <c r="L22" s="214">
        <v>9931.7817386139141</v>
      </c>
      <c r="M22" s="214">
        <v>9254.6426692310342</v>
      </c>
      <c r="N22" s="214">
        <v>5930.0287250616439</v>
      </c>
      <c r="O22" s="214">
        <v>5962.8675419148594</v>
      </c>
      <c r="P22" s="214">
        <v>5480.5618060388269</v>
      </c>
      <c r="Q22" s="214">
        <v>4932.7585532561989</v>
      </c>
      <c r="R22" s="214">
        <v>4903.6604557185219</v>
      </c>
      <c r="S22" s="214">
        <v>5171.1229144940517</v>
      </c>
      <c r="T22" s="214">
        <v>5155.4927024268536</v>
      </c>
      <c r="U22" s="214">
        <v>5040.5410175864072</v>
      </c>
      <c r="V22" s="214">
        <v>5201.6140979333886</v>
      </c>
      <c r="W22" s="214">
        <v>5143.3742252731663</v>
      </c>
      <c r="X22" s="214">
        <v>5113.3092451928478</v>
      </c>
      <c r="Y22" s="214">
        <v>5100.4802837963216</v>
      </c>
      <c r="Z22" s="214">
        <v>5212.2120994927682</v>
      </c>
      <c r="AA22" s="214">
        <v>5053.8706151200004</v>
      </c>
      <c r="AB22" s="214">
        <v>5080.5478943021517</v>
      </c>
      <c r="AC22" s="214">
        <v>5149.11435656719</v>
      </c>
      <c r="AD22" s="214">
        <v>5456.7328080995721</v>
      </c>
      <c r="AE22" s="214">
        <v>5180.5519054054221</v>
      </c>
      <c r="AF22" s="214">
        <v>5432.7161361768121</v>
      </c>
      <c r="AG22" s="214">
        <v>5315.988868957138</v>
      </c>
      <c r="AH22" s="214">
        <v>4534.1536036372145</v>
      </c>
      <c r="AI22" s="214">
        <v>3922.8259080302632</v>
      </c>
      <c r="AJ22" s="214">
        <v>3851.9038327363619</v>
      </c>
      <c r="AK22" s="214">
        <v>3521.3480553306399</v>
      </c>
      <c r="AL22" s="214">
        <v>3408.2234728656035</v>
      </c>
      <c r="AM22" s="214">
        <v>3987.9414918939342</v>
      </c>
      <c r="AN22" s="214">
        <v>3928.6432640047647</v>
      </c>
      <c r="AO22" s="214">
        <v>3944.8605535161473</v>
      </c>
      <c r="AP22" s="214">
        <v>3991.6595943753337</v>
      </c>
      <c r="AQ22" s="214">
        <v>4124.3956935212182</v>
      </c>
      <c r="AR22" s="214">
        <v>4003.5547907415403</v>
      </c>
      <c r="AS22" s="214">
        <v>3955.5224722938465</v>
      </c>
      <c r="AT22" s="214">
        <v>3783.8697453871791</v>
      </c>
      <c r="AU22" s="214">
        <v>3534.3299979246963</v>
      </c>
      <c r="AV22" s="214">
        <v>3424.6820732734363</v>
      </c>
      <c r="AW22" s="214">
        <v>3468.5428414105486</v>
      </c>
      <c r="AX22" s="214">
        <v>3303.6913023775264</v>
      </c>
      <c r="AY22" s="214">
        <v>3174.9398601211251</v>
      </c>
      <c r="AZ22" s="214">
        <v>3544.0884828037852</v>
      </c>
      <c r="BA22" s="214">
        <v>3548.0311808331558</v>
      </c>
      <c r="BB22" s="214">
        <v>3327.4252734325373</v>
      </c>
      <c r="BC22" s="214">
        <v>3278.9483688992445</v>
      </c>
      <c r="BD22" s="214">
        <v>3246.8670196006274</v>
      </c>
      <c r="BE22" s="214">
        <v>3426.6856036470135</v>
      </c>
      <c r="BF22" s="214">
        <v>3180.5480837384202</v>
      </c>
      <c r="BG22" s="214">
        <v>3035.0750153121598</v>
      </c>
      <c r="BH22" s="214">
        <v>2982.6393842396869</v>
      </c>
      <c r="BI22" s="214">
        <v>3055.4874859307515</v>
      </c>
      <c r="BJ22" s="214">
        <v>3078.3009414126059</v>
      </c>
      <c r="BK22" s="214">
        <v>3092.9487333108559</v>
      </c>
      <c r="BL22" s="214">
        <v>2982.2330461180891</v>
      </c>
      <c r="BM22" s="214">
        <v>2779.7990373717125</v>
      </c>
      <c r="BN22" s="214">
        <v>3033.8692902816724</v>
      </c>
      <c r="BO22" s="214">
        <v>2953.8065284624372</v>
      </c>
      <c r="BP22" s="214">
        <v>2995.6548949794096</v>
      </c>
      <c r="BQ22" s="214">
        <v>2981.5507917656387</v>
      </c>
      <c r="BR22" s="214">
        <v>2774.9581932535675</v>
      </c>
      <c r="BS22" s="214">
        <v>2783.1484533165531</v>
      </c>
      <c r="BT22" s="214">
        <v>2784.0153844780712</v>
      </c>
      <c r="BU22" s="214">
        <v>2722.9970190173344</v>
      </c>
      <c r="BV22" s="214">
        <v>2996.2795752144066</v>
      </c>
      <c r="BW22" s="214">
        <v>2818.7103758972125</v>
      </c>
      <c r="BX22" s="214">
        <v>2716.6766394289875</v>
      </c>
      <c r="BY22" s="214">
        <v>2801.7631041747304</v>
      </c>
      <c r="BZ22" s="214">
        <v>2721.3607539516943</v>
      </c>
      <c r="CA22" s="214">
        <v>2725.1596472116621</v>
      </c>
      <c r="CB22" s="214">
        <v>2753.826078316838</v>
      </c>
      <c r="CC22" s="214">
        <v>2793.0326369228983</v>
      </c>
      <c r="CD22" s="214">
        <v>2815.8791935308604</v>
      </c>
      <c r="CE22" s="214">
        <v>2793.9650424085307</v>
      </c>
      <c r="CF22" s="214">
        <v>2813.5666353435467</v>
      </c>
      <c r="CG22" s="214">
        <v>2829.3557033764641</v>
      </c>
      <c r="CH22" s="214">
        <v>2870.8664800040438</v>
      </c>
      <c r="CI22" s="214">
        <v>2867.5908559776294</v>
      </c>
      <c r="CJ22" s="214">
        <v>2882.7000382869951</v>
      </c>
      <c r="CK22" s="214">
        <v>2823.11012077839</v>
      </c>
      <c r="CL22" s="214">
        <v>2864.5101756632193</v>
      </c>
      <c r="CM22" s="214">
        <v>2869.6412741009531</v>
      </c>
      <c r="CN22" s="214">
        <v>2836.3288863752296</v>
      </c>
      <c r="CO22" s="214">
        <v>2837.6582819535693</v>
      </c>
      <c r="CP22" s="214">
        <v>9166.1075373609583</v>
      </c>
    </row>
    <row r="23" spans="2:94" ht="50.25" customHeight="1" x14ac:dyDescent="0.35">
      <c r="B23" s="351" t="s">
        <v>111</v>
      </c>
      <c r="C23" s="352"/>
      <c r="D23" s="352"/>
      <c r="E23" s="352"/>
      <c r="F23" s="353"/>
      <c r="G23" s="70">
        <v>4.6779999999999999</v>
      </c>
      <c r="H23" s="70">
        <v>4.3177166399999996</v>
      </c>
      <c r="I23" s="70">
        <v>3.9580000000000002</v>
      </c>
      <c r="J23" s="70">
        <v>3.5979999999999999</v>
      </c>
      <c r="K23" s="70">
        <v>3.238</v>
      </c>
      <c r="L23" s="70">
        <v>0</v>
      </c>
      <c r="M23" s="70">
        <v>0</v>
      </c>
      <c r="N23" s="70">
        <v>0</v>
      </c>
      <c r="O23" s="70">
        <v>0</v>
      </c>
      <c r="P23" s="70">
        <v>0</v>
      </c>
      <c r="Q23" s="70">
        <v>0</v>
      </c>
      <c r="R23" s="70">
        <v>0</v>
      </c>
      <c r="S23" s="70">
        <v>0</v>
      </c>
      <c r="T23" s="70">
        <v>0</v>
      </c>
      <c r="U23" s="70">
        <v>0</v>
      </c>
      <c r="V23" s="70">
        <v>0</v>
      </c>
      <c r="W23" s="70">
        <v>0</v>
      </c>
      <c r="X23" s="70">
        <v>0</v>
      </c>
      <c r="Y23" s="70">
        <v>0</v>
      </c>
      <c r="Z23" s="70">
        <v>0</v>
      </c>
      <c r="AA23" s="70">
        <v>0</v>
      </c>
      <c r="AB23" s="70">
        <v>0</v>
      </c>
      <c r="AC23" s="70">
        <v>0</v>
      </c>
      <c r="AD23" s="70">
        <v>0</v>
      </c>
      <c r="AE23" s="70">
        <v>0</v>
      </c>
      <c r="AF23" s="70">
        <v>0</v>
      </c>
      <c r="AG23" s="70">
        <v>0</v>
      </c>
      <c r="AH23" s="70">
        <v>0</v>
      </c>
      <c r="AI23" s="70">
        <v>0</v>
      </c>
      <c r="AJ23" s="70">
        <v>0</v>
      </c>
      <c r="AK23" s="70">
        <v>0</v>
      </c>
      <c r="AL23" s="70">
        <v>0</v>
      </c>
      <c r="AM23" s="70">
        <v>0</v>
      </c>
      <c r="AN23" s="70">
        <v>0</v>
      </c>
      <c r="AO23" s="70">
        <v>0</v>
      </c>
      <c r="AP23" s="70">
        <v>0</v>
      </c>
      <c r="AQ23" s="70">
        <v>0</v>
      </c>
      <c r="AR23" s="70">
        <v>0</v>
      </c>
      <c r="AS23" s="70">
        <v>0</v>
      </c>
      <c r="AT23" s="70">
        <v>0</v>
      </c>
      <c r="AU23" s="70">
        <v>0</v>
      </c>
      <c r="AV23" s="70">
        <v>0</v>
      </c>
      <c r="AW23" s="70">
        <v>0</v>
      </c>
      <c r="AX23" s="70">
        <v>0</v>
      </c>
      <c r="AY23" s="70">
        <v>0</v>
      </c>
      <c r="AZ23" s="70">
        <v>0</v>
      </c>
      <c r="BA23" s="70">
        <v>0</v>
      </c>
      <c r="BB23" s="178">
        <v>0</v>
      </c>
      <c r="BC23" s="178">
        <v>0</v>
      </c>
      <c r="BD23" s="178">
        <v>0</v>
      </c>
      <c r="BE23" s="178">
        <v>0</v>
      </c>
      <c r="BF23" s="178">
        <v>0</v>
      </c>
      <c r="BG23" s="178">
        <v>0</v>
      </c>
      <c r="BH23" s="178">
        <v>0</v>
      </c>
      <c r="BI23" s="178">
        <v>0</v>
      </c>
      <c r="BJ23" s="178">
        <v>0</v>
      </c>
      <c r="BK23" s="178">
        <v>0</v>
      </c>
      <c r="BL23" s="178">
        <v>0</v>
      </c>
      <c r="BM23" s="178">
        <v>0</v>
      </c>
      <c r="BN23" s="178">
        <v>0</v>
      </c>
      <c r="BO23" s="178">
        <v>0</v>
      </c>
      <c r="BP23" s="178">
        <v>0</v>
      </c>
      <c r="BQ23" s="178">
        <v>0</v>
      </c>
      <c r="BR23" s="178">
        <v>0</v>
      </c>
      <c r="BS23" s="178">
        <v>0</v>
      </c>
      <c r="BT23" s="178">
        <v>0</v>
      </c>
      <c r="BU23" s="178">
        <v>0</v>
      </c>
      <c r="BV23" s="178">
        <v>0</v>
      </c>
      <c r="BW23" s="178">
        <v>0</v>
      </c>
      <c r="BX23" s="178">
        <v>0</v>
      </c>
      <c r="BY23" s="178">
        <v>0</v>
      </c>
      <c r="BZ23" s="178">
        <v>0</v>
      </c>
      <c r="CA23" s="178">
        <v>0</v>
      </c>
      <c r="CB23" s="178">
        <v>0</v>
      </c>
      <c r="CC23" s="178">
        <v>0</v>
      </c>
      <c r="CD23" s="178">
        <v>0</v>
      </c>
      <c r="CE23" s="178">
        <v>0</v>
      </c>
      <c r="CF23" s="178">
        <v>0</v>
      </c>
      <c r="CG23" s="178">
        <v>0</v>
      </c>
      <c r="CH23" s="178">
        <v>0</v>
      </c>
      <c r="CI23" s="178">
        <v>0</v>
      </c>
      <c r="CJ23" s="178">
        <v>0</v>
      </c>
      <c r="CK23" s="178">
        <v>0</v>
      </c>
      <c r="CL23" s="178">
        <v>0</v>
      </c>
      <c r="CM23" s="178">
        <v>0</v>
      </c>
      <c r="CN23" s="178">
        <v>0</v>
      </c>
      <c r="CO23" s="178">
        <v>0</v>
      </c>
      <c r="CP23" s="178">
        <v>0</v>
      </c>
    </row>
    <row r="24" spans="2:94" ht="50.25" customHeight="1" x14ac:dyDescent="0.35">
      <c r="B24" s="81" t="s">
        <v>16</v>
      </c>
      <c r="C24" s="352" t="s">
        <v>18</v>
      </c>
      <c r="D24" s="352"/>
      <c r="E24" s="352"/>
      <c r="F24" s="353"/>
      <c r="G24" s="70">
        <v>4.6779999999999999</v>
      </c>
      <c r="H24" s="70">
        <v>4.3177166399999996</v>
      </c>
      <c r="I24" s="70">
        <v>3.9580000000000002</v>
      </c>
      <c r="J24" s="70">
        <v>3.5979999999999999</v>
      </c>
      <c r="K24" s="70">
        <v>3.238</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v>0</v>
      </c>
      <c r="BB24" s="178">
        <v>0</v>
      </c>
      <c r="BC24" s="178">
        <v>0</v>
      </c>
      <c r="BD24" s="178">
        <v>0</v>
      </c>
      <c r="BE24" s="178">
        <v>0</v>
      </c>
      <c r="BF24" s="178">
        <v>0</v>
      </c>
      <c r="BG24" s="178">
        <v>0</v>
      </c>
      <c r="BH24" s="178">
        <v>0</v>
      </c>
      <c r="BI24" s="178">
        <v>0</v>
      </c>
      <c r="BJ24" s="178">
        <v>0</v>
      </c>
      <c r="BK24" s="178">
        <v>0</v>
      </c>
      <c r="BL24" s="178">
        <v>0</v>
      </c>
      <c r="BM24" s="178">
        <v>0</v>
      </c>
      <c r="BN24" s="178">
        <v>0</v>
      </c>
      <c r="BO24" s="178">
        <v>0</v>
      </c>
      <c r="BP24" s="178">
        <v>0</v>
      </c>
      <c r="BQ24" s="178">
        <v>0</v>
      </c>
      <c r="BR24" s="178">
        <v>0</v>
      </c>
      <c r="BS24" s="178">
        <v>0</v>
      </c>
      <c r="BT24" s="178">
        <v>0</v>
      </c>
      <c r="BU24" s="178">
        <v>0</v>
      </c>
      <c r="BV24" s="178">
        <v>0</v>
      </c>
      <c r="BW24" s="178">
        <v>0</v>
      </c>
      <c r="BX24" s="178">
        <v>0</v>
      </c>
      <c r="BY24" s="178">
        <v>0</v>
      </c>
      <c r="BZ24" s="178">
        <v>0</v>
      </c>
      <c r="CA24" s="178">
        <v>0</v>
      </c>
      <c r="CB24" s="178">
        <v>0</v>
      </c>
      <c r="CC24" s="178">
        <v>0</v>
      </c>
      <c r="CD24" s="178">
        <v>0</v>
      </c>
      <c r="CE24" s="178">
        <v>0</v>
      </c>
      <c r="CF24" s="178">
        <v>0</v>
      </c>
      <c r="CG24" s="178">
        <v>0</v>
      </c>
      <c r="CH24" s="178">
        <v>0</v>
      </c>
      <c r="CI24" s="178">
        <v>0</v>
      </c>
      <c r="CJ24" s="178">
        <v>0</v>
      </c>
      <c r="CK24" s="178">
        <v>0</v>
      </c>
      <c r="CL24" s="178">
        <v>0</v>
      </c>
      <c r="CM24" s="178">
        <v>0</v>
      </c>
      <c r="CN24" s="178">
        <v>0</v>
      </c>
      <c r="CO24" s="178">
        <v>0</v>
      </c>
      <c r="CP24" s="178">
        <v>0</v>
      </c>
    </row>
    <row r="25" spans="2:94" ht="50.25" customHeight="1" x14ac:dyDescent="0.35">
      <c r="B25" s="81" t="s">
        <v>16</v>
      </c>
      <c r="C25" s="352" t="s">
        <v>64</v>
      </c>
      <c r="D25" s="352"/>
      <c r="E25" s="352"/>
      <c r="F25" s="353"/>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178"/>
      <c r="BC25" s="178"/>
      <c r="BD25" s="178"/>
      <c r="BE25" s="178"/>
      <c r="BF25" s="178"/>
      <c r="BG25" s="178"/>
      <c r="BH25" s="178"/>
      <c r="BI25" s="178"/>
      <c r="BJ25" s="178"/>
      <c r="BK25" s="178"/>
      <c r="BL25" s="178"/>
      <c r="BM25" s="178"/>
      <c r="BN25" s="178"/>
      <c r="BO25" s="178"/>
      <c r="BP25" s="178"/>
      <c r="BQ25" s="178"/>
      <c r="BR25" s="178"/>
      <c r="BS25" s="178"/>
      <c r="BT25" s="178"/>
      <c r="BU25" s="178"/>
      <c r="BV25" s="178"/>
      <c r="BW25" s="178"/>
      <c r="BX25" s="178"/>
      <c r="BY25" s="178"/>
      <c r="BZ25" s="178"/>
      <c r="CA25" s="178"/>
      <c r="CB25" s="178"/>
      <c r="CC25" s="178"/>
      <c r="CD25" s="178"/>
      <c r="CE25" s="178"/>
      <c r="CF25" s="178"/>
      <c r="CG25" s="178"/>
      <c r="CH25" s="178"/>
      <c r="CI25" s="178"/>
      <c r="CJ25" s="178"/>
      <c r="CK25" s="178"/>
      <c r="CL25" s="178"/>
      <c r="CM25" s="178"/>
      <c r="CN25" s="178"/>
      <c r="CO25" s="178"/>
      <c r="CP25" s="178"/>
    </row>
    <row r="26" spans="2:94" ht="50.25" customHeight="1" x14ac:dyDescent="0.35">
      <c r="B26" s="351" t="s">
        <v>112</v>
      </c>
      <c r="C26" s="352"/>
      <c r="D26" s="352"/>
      <c r="E26" s="352"/>
      <c r="F26" s="353"/>
      <c r="G26" s="70">
        <v>3683.634</v>
      </c>
      <c r="H26" s="70">
        <v>1449.5613466438999</v>
      </c>
      <c r="I26" s="70">
        <v>5306.1414042553188</v>
      </c>
      <c r="J26" s="70">
        <v>6685.4715019463902</v>
      </c>
      <c r="K26" s="70">
        <v>1350.144740185267</v>
      </c>
      <c r="L26" s="70">
        <v>396.45534746639089</v>
      </c>
      <c r="M26" s="70">
        <v>550.57211461153497</v>
      </c>
      <c r="N26" s="70">
        <v>372.67968488745981</v>
      </c>
      <c r="O26" s="70">
        <v>575.6548910891089</v>
      </c>
      <c r="P26" s="70">
        <v>332.02030653813267</v>
      </c>
      <c r="Q26" s="70">
        <v>238.18684530724551</v>
      </c>
      <c r="R26" s="70">
        <v>238.79953466800649</v>
      </c>
      <c r="S26" s="70">
        <v>298.93038695026871</v>
      </c>
      <c r="T26" s="70">
        <v>408.65553945394538</v>
      </c>
      <c r="U26" s="70">
        <v>264.68593138491212</v>
      </c>
      <c r="V26" s="70">
        <v>220.76210814857063</v>
      </c>
      <c r="W26" s="70">
        <v>214.07300000000001</v>
      </c>
      <c r="X26" s="70">
        <v>213.72</v>
      </c>
      <c r="Y26" s="70">
        <v>299.33342196531794</v>
      </c>
      <c r="Z26" s="70">
        <v>190.10499999999999</v>
      </c>
      <c r="AA26" s="70">
        <v>190.649</v>
      </c>
      <c r="AB26" s="70">
        <v>214.66641657334827</v>
      </c>
      <c r="AC26" s="70">
        <v>261.15574239228681</v>
      </c>
      <c r="AD26" s="70">
        <v>521.894256891851</v>
      </c>
      <c r="AE26" s="70">
        <v>242.60667168564083</v>
      </c>
      <c r="AF26" s="70">
        <v>512.47846737481029</v>
      </c>
      <c r="AG26" s="70">
        <v>512.56462456086751</v>
      </c>
      <c r="AH26" s="70">
        <v>620.17102255639099</v>
      </c>
      <c r="AI26" s="70">
        <v>578.02866641021694</v>
      </c>
      <c r="AJ26" s="70">
        <v>559.70809125737492</v>
      </c>
      <c r="AK26" s="70">
        <v>354.351601857996</v>
      </c>
      <c r="AL26" s="70">
        <v>273.0782161357547</v>
      </c>
      <c r="AM26" s="70">
        <v>725.99929348722173</v>
      </c>
      <c r="AN26" s="70">
        <v>648.63116100996479</v>
      </c>
      <c r="AO26" s="70">
        <v>647.56035576886723</v>
      </c>
      <c r="AP26" s="70">
        <v>679.91019824416594</v>
      </c>
      <c r="AQ26" s="70">
        <v>810.10184580015766</v>
      </c>
      <c r="AR26" s="70">
        <v>689.10018467393195</v>
      </c>
      <c r="AS26" s="70">
        <v>597.2084377494333</v>
      </c>
      <c r="AT26" s="70">
        <v>395.20737180735529</v>
      </c>
      <c r="AU26" s="70">
        <v>157.8299979246961</v>
      </c>
      <c r="AV26" s="70">
        <v>0</v>
      </c>
      <c r="AW26" s="70">
        <v>0</v>
      </c>
      <c r="AX26" s="70">
        <v>0</v>
      </c>
      <c r="AY26" s="70">
        <v>0</v>
      </c>
      <c r="AZ26" s="70">
        <v>0</v>
      </c>
      <c r="BA26" s="70">
        <v>0</v>
      </c>
      <c r="BB26" s="178">
        <v>0</v>
      </c>
      <c r="BC26" s="178">
        <v>0</v>
      </c>
      <c r="BD26" s="178">
        <v>0</v>
      </c>
      <c r="BE26" s="178">
        <v>0</v>
      </c>
      <c r="BF26" s="178">
        <v>0</v>
      </c>
      <c r="BG26" s="178">
        <v>0</v>
      </c>
      <c r="BH26" s="178">
        <v>0</v>
      </c>
      <c r="BI26" s="178">
        <v>55.376176157345284</v>
      </c>
      <c r="BJ26" s="178">
        <v>62.150403977625857</v>
      </c>
      <c r="BK26" s="178">
        <v>63.956793632745878</v>
      </c>
      <c r="BL26" s="178">
        <v>163.5613710709714</v>
      </c>
      <c r="BM26" s="178">
        <v>26.32687447346251</v>
      </c>
      <c r="BN26" s="178">
        <v>5.276116778051354</v>
      </c>
      <c r="BO26" s="178">
        <v>101.14702815432743</v>
      </c>
      <c r="BP26" s="178">
        <v>119.65207552506895</v>
      </c>
      <c r="BQ26" s="178">
        <v>136.67474689861686</v>
      </c>
      <c r="BR26" s="178">
        <v>57.947601320502912</v>
      </c>
      <c r="BS26" s="178">
        <v>65.260335826160571</v>
      </c>
      <c r="BT26" s="178">
        <v>53.540833809251858</v>
      </c>
      <c r="BU26" s="178">
        <v>0</v>
      </c>
      <c r="BV26" s="178">
        <v>253.57887921732248</v>
      </c>
      <c r="BW26" s="178">
        <v>89.664763577807051</v>
      </c>
      <c r="BX26" s="178">
        <v>0</v>
      </c>
      <c r="BY26" s="178">
        <v>12.219710392863689</v>
      </c>
      <c r="BZ26" s="178">
        <v>13.195223329154846</v>
      </c>
      <c r="CA26" s="178">
        <v>13.574967759451571</v>
      </c>
      <c r="CB26" s="178">
        <v>13.984058173682003</v>
      </c>
      <c r="CC26" s="178">
        <v>0</v>
      </c>
      <c r="CD26" s="178">
        <v>0</v>
      </c>
      <c r="CE26" s="178">
        <v>0</v>
      </c>
      <c r="CF26" s="178">
        <v>0</v>
      </c>
      <c r="CG26" s="178">
        <v>0</v>
      </c>
      <c r="CH26" s="178">
        <v>0</v>
      </c>
      <c r="CI26" s="178">
        <v>0</v>
      </c>
      <c r="CJ26" s="178">
        <v>0</v>
      </c>
      <c r="CK26" s="178">
        <v>0</v>
      </c>
      <c r="CL26" s="178">
        <v>0</v>
      </c>
      <c r="CM26" s="178">
        <v>0</v>
      </c>
      <c r="CN26" s="178">
        <v>0</v>
      </c>
      <c r="CO26" s="178">
        <v>0</v>
      </c>
      <c r="CP26" s="178">
        <v>0</v>
      </c>
    </row>
    <row r="27" spans="2:94" ht="50.25" customHeight="1" x14ac:dyDescent="0.35">
      <c r="B27" s="81" t="s">
        <v>16</v>
      </c>
      <c r="C27" s="352" t="s">
        <v>113</v>
      </c>
      <c r="D27" s="352"/>
      <c r="E27" s="352"/>
      <c r="F27" s="353"/>
      <c r="G27" s="70">
        <v>712.81399999999996</v>
      </c>
      <c r="H27" s="70">
        <v>678.06134664390004</v>
      </c>
      <c r="I27" s="70">
        <v>605.91800000000001</v>
      </c>
      <c r="J27" s="70">
        <v>576.41399999999999</v>
      </c>
      <c r="K27" s="70">
        <v>490.22800000000001</v>
      </c>
      <c r="L27" s="70">
        <v>354.26299999999998</v>
      </c>
      <c r="M27" s="70">
        <v>244.04499999999999</v>
      </c>
      <c r="N27" s="70">
        <v>223.16200000000001</v>
      </c>
      <c r="O27" s="70">
        <v>223.624</v>
      </c>
      <c r="P27" s="70">
        <v>223.18100000000001</v>
      </c>
      <c r="Q27" s="70">
        <v>222.90100000000001</v>
      </c>
      <c r="R27" s="70">
        <v>223.34</v>
      </c>
      <c r="S27" s="70">
        <v>221.72200000000001</v>
      </c>
      <c r="T27" s="70">
        <v>213.261</v>
      </c>
      <c r="U27" s="70">
        <v>212.761</v>
      </c>
      <c r="V27" s="70">
        <v>213.63300000000001</v>
      </c>
      <c r="W27" s="70">
        <v>214.07300000000001</v>
      </c>
      <c r="X27" s="70">
        <v>213.72</v>
      </c>
      <c r="Y27" s="70">
        <v>213.13399999999999</v>
      </c>
      <c r="Z27" s="70">
        <v>190.10499999999999</v>
      </c>
      <c r="AA27" s="70">
        <v>190.649</v>
      </c>
      <c r="AB27" s="70">
        <v>192.27</v>
      </c>
      <c r="AC27" s="70">
        <v>192.61099999999999</v>
      </c>
      <c r="AD27" s="70">
        <v>194.34200000000001</v>
      </c>
      <c r="AE27" s="70">
        <v>193.029</v>
      </c>
      <c r="AF27" s="70">
        <v>196.09</v>
      </c>
      <c r="AG27" s="70">
        <v>176.15100000000001</v>
      </c>
      <c r="AH27" s="70">
        <v>176.56200000000001</v>
      </c>
      <c r="AI27" s="70">
        <v>172.197</v>
      </c>
      <c r="AJ27" s="70">
        <v>170.84899999999999</v>
      </c>
      <c r="AK27" s="70">
        <v>168.55199999999999</v>
      </c>
      <c r="AL27" s="70">
        <v>167.392</v>
      </c>
      <c r="AM27" s="70">
        <v>192.61099999999999</v>
      </c>
      <c r="AN27" s="70">
        <v>144.398</v>
      </c>
      <c r="AO27" s="70">
        <v>144.52004348</v>
      </c>
      <c r="AP27" s="70">
        <v>144.756</v>
      </c>
      <c r="AQ27" s="70">
        <v>120.66411590000001</v>
      </c>
      <c r="AR27" s="70">
        <v>120.6641159</v>
      </c>
      <c r="AS27" s="70">
        <v>120.6641159</v>
      </c>
      <c r="AT27" s="70">
        <v>120.771</v>
      </c>
      <c r="AU27" s="70">
        <v>120.771</v>
      </c>
      <c r="AV27" s="70">
        <v>0</v>
      </c>
      <c r="AW27" s="70">
        <v>0</v>
      </c>
      <c r="AX27" s="70">
        <v>0</v>
      </c>
      <c r="AY27" s="70">
        <v>0</v>
      </c>
      <c r="AZ27" s="70">
        <v>0</v>
      </c>
      <c r="BA27" s="70">
        <v>0</v>
      </c>
      <c r="BB27" s="178">
        <v>0</v>
      </c>
      <c r="BC27" s="178">
        <v>0</v>
      </c>
      <c r="BD27" s="178">
        <v>0</v>
      </c>
      <c r="BE27" s="178">
        <v>0</v>
      </c>
      <c r="BF27" s="178">
        <v>0</v>
      </c>
      <c r="BG27" s="178">
        <v>0</v>
      </c>
      <c r="BH27" s="178">
        <v>0</v>
      </c>
      <c r="BI27" s="178">
        <v>0</v>
      </c>
      <c r="BJ27" s="178">
        <v>0</v>
      </c>
      <c r="BK27" s="178">
        <v>0</v>
      </c>
      <c r="BL27" s="178">
        <v>0</v>
      </c>
      <c r="BM27" s="178">
        <v>0</v>
      </c>
      <c r="BN27" s="178">
        <v>0</v>
      </c>
      <c r="BO27" s="178">
        <v>0</v>
      </c>
      <c r="BP27" s="178">
        <v>0</v>
      </c>
      <c r="BQ27" s="178">
        <v>0</v>
      </c>
      <c r="BR27" s="178">
        <v>0</v>
      </c>
      <c r="BS27" s="178">
        <v>0</v>
      </c>
      <c r="BT27" s="178">
        <v>0</v>
      </c>
      <c r="BU27" s="178">
        <v>0</v>
      </c>
      <c r="BV27" s="178">
        <v>0</v>
      </c>
      <c r="BW27" s="178">
        <v>0</v>
      </c>
      <c r="BX27" s="178">
        <v>0</v>
      </c>
      <c r="BY27" s="178">
        <v>0</v>
      </c>
      <c r="BZ27" s="178">
        <v>0</v>
      </c>
      <c r="CA27" s="178">
        <v>0</v>
      </c>
      <c r="CB27" s="178">
        <v>0</v>
      </c>
      <c r="CC27" s="178">
        <v>0</v>
      </c>
      <c r="CD27" s="178">
        <v>0</v>
      </c>
      <c r="CE27" s="178">
        <v>0</v>
      </c>
      <c r="CF27" s="178">
        <v>0</v>
      </c>
      <c r="CG27" s="178">
        <v>0</v>
      </c>
      <c r="CH27" s="178">
        <v>0</v>
      </c>
      <c r="CI27" s="178">
        <v>0</v>
      </c>
      <c r="CJ27" s="178">
        <v>0</v>
      </c>
      <c r="CK27" s="178">
        <v>0</v>
      </c>
      <c r="CL27" s="178">
        <v>0</v>
      </c>
      <c r="CM27" s="178">
        <v>0</v>
      </c>
      <c r="CN27" s="178">
        <v>0</v>
      </c>
      <c r="CO27" s="178">
        <v>0</v>
      </c>
      <c r="CP27" s="178">
        <v>0</v>
      </c>
    </row>
    <row r="28" spans="2:94" ht="50.25" customHeight="1" x14ac:dyDescent="0.35">
      <c r="B28" s="81" t="s">
        <v>16</v>
      </c>
      <c r="C28" s="352" t="s">
        <v>134</v>
      </c>
      <c r="D28" s="352"/>
      <c r="E28" s="352"/>
      <c r="F28" s="353"/>
      <c r="G28" s="70">
        <v>0</v>
      </c>
      <c r="H28" s="70">
        <v>0</v>
      </c>
      <c r="I28" s="70">
        <v>0</v>
      </c>
      <c r="J28" s="70">
        <v>0</v>
      </c>
      <c r="K28" s="70">
        <v>0</v>
      </c>
      <c r="L28" s="70">
        <v>0</v>
      </c>
      <c r="M28" s="70">
        <v>0</v>
      </c>
      <c r="N28" s="70">
        <v>0</v>
      </c>
      <c r="O28" s="70">
        <v>0</v>
      </c>
      <c r="P28" s="70">
        <v>0</v>
      </c>
      <c r="Q28" s="70">
        <v>0</v>
      </c>
      <c r="R28" s="70">
        <v>0</v>
      </c>
      <c r="S28" s="70">
        <v>0</v>
      </c>
      <c r="T28" s="70">
        <v>0</v>
      </c>
      <c r="U28" s="70">
        <v>0</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70">
        <v>0</v>
      </c>
      <c r="BB28" s="178">
        <v>0</v>
      </c>
      <c r="BC28" s="178">
        <v>0</v>
      </c>
      <c r="BD28" s="178">
        <v>0</v>
      </c>
      <c r="BE28" s="178">
        <v>0</v>
      </c>
      <c r="BF28" s="178">
        <v>0</v>
      </c>
      <c r="BG28" s="178">
        <v>0</v>
      </c>
      <c r="BH28" s="178">
        <v>0</v>
      </c>
      <c r="BI28" s="178">
        <v>0</v>
      </c>
      <c r="BJ28" s="178">
        <v>0</v>
      </c>
      <c r="BK28" s="178">
        <v>0</v>
      </c>
      <c r="BL28" s="178">
        <v>0</v>
      </c>
      <c r="BM28" s="178">
        <v>0</v>
      </c>
      <c r="BN28" s="178">
        <v>0</v>
      </c>
      <c r="BO28" s="178">
        <v>0</v>
      </c>
      <c r="BP28" s="178">
        <v>0</v>
      </c>
      <c r="BQ28" s="178">
        <v>0</v>
      </c>
      <c r="BR28" s="178">
        <v>0</v>
      </c>
      <c r="BS28" s="178">
        <v>0</v>
      </c>
      <c r="BT28" s="178">
        <v>0</v>
      </c>
      <c r="BU28" s="178">
        <v>0</v>
      </c>
      <c r="BV28" s="178">
        <v>0</v>
      </c>
      <c r="BW28" s="178">
        <v>0</v>
      </c>
      <c r="BX28" s="178">
        <v>0</v>
      </c>
      <c r="BY28" s="178">
        <v>0</v>
      </c>
      <c r="BZ28" s="178">
        <v>0</v>
      </c>
      <c r="CA28" s="178">
        <v>0</v>
      </c>
      <c r="CB28" s="178">
        <v>0</v>
      </c>
      <c r="CC28" s="178">
        <v>0</v>
      </c>
      <c r="CD28" s="178">
        <v>0</v>
      </c>
      <c r="CE28" s="178">
        <v>0</v>
      </c>
      <c r="CF28" s="178">
        <v>0</v>
      </c>
      <c r="CG28" s="178">
        <v>0</v>
      </c>
      <c r="CH28" s="178">
        <v>0</v>
      </c>
      <c r="CI28" s="178">
        <v>0</v>
      </c>
      <c r="CJ28" s="178">
        <v>0</v>
      </c>
      <c r="CK28" s="178">
        <v>0</v>
      </c>
      <c r="CL28" s="178">
        <v>0</v>
      </c>
      <c r="CM28" s="178">
        <v>0</v>
      </c>
      <c r="CN28" s="178">
        <v>0</v>
      </c>
      <c r="CO28" s="178">
        <v>0</v>
      </c>
      <c r="CP28" s="178">
        <v>0</v>
      </c>
    </row>
    <row r="29" spans="2:94" ht="50.25" customHeight="1" x14ac:dyDescent="0.35">
      <c r="B29" s="81" t="s">
        <v>16</v>
      </c>
      <c r="C29" s="328" t="s">
        <v>135</v>
      </c>
      <c r="D29" s="352"/>
      <c r="E29" s="352"/>
      <c r="F29" s="353"/>
      <c r="G29" s="70">
        <v>2970.82</v>
      </c>
      <c r="H29" s="70">
        <v>771.5</v>
      </c>
      <c r="I29" s="70">
        <v>4700.2234042553191</v>
      </c>
      <c r="J29" s="70">
        <v>6109.0575019463904</v>
      </c>
      <c r="K29" s="70">
        <v>859.91674018526692</v>
      </c>
      <c r="L29" s="70">
        <v>42.192347466390899</v>
      </c>
      <c r="M29" s="70">
        <v>306.52711461153501</v>
      </c>
      <c r="N29" s="70">
        <v>149.51768488745981</v>
      </c>
      <c r="O29" s="70">
        <v>352.03089108910893</v>
      </c>
      <c r="P29" s="70">
        <v>108.83930653813263</v>
      </c>
      <c r="Q29" s="70">
        <v>15.285845307245491</v>
      </c>
      <c r="R29" s="70">
        <v>15.459534668006492</v>
      </c>
      <c r="S29" s="70">
        <v>77.208386950268718</v>
      </c>
      <c r="T29" s="70">
        <v>195.39453945394538</v>
      </c>
      <c r="U29" s="70">
        <v>51.924931384912099</v>
      </c>
      <c r="V29" s="70">
        <v>7.129108148570614</v>
      </c>
      <c r="W29" s="70">
        <v>0</v>
      </c>
      <c r="X29" s="70">
        <v>0</v>
      </c>
      <c r="Y29" s="70">
        <v>86.199421965317924</v>
      </c>
      <c r="Z29" s="70">
        <v>0</v>
      </c>
      <c r="AA29" s="70">
        <v>0</v>
      </c>
      <c r="AB29" s="70">
        <v>22.396416573348265</v>
      </c>
      <c r="AC29" s="70">
        <v>68.544742392286835</v>
      </c>
      <c r="AD29" s="70">
        <v>327.55225689185096</v>
      </c>
      <c r="AE29" s="70">
        <v>49.577671685640837</v>
      </c>
      <c r="AF29" s="70">
        <v>316.38846737481032</v>
      </c>
      <c r="AG29" s="70">
        <v>336.41362456086756</v>
      </c>
      <c r="AH29" s="70">
        <v>443.60902255639098</v>
      </c>
      <c r="AI29" s="70">
        <v>405.83166641021694</v>
      </c>
      <c r="AJ29" s="70">
        <v>388.85909125737493</v>
      </c>
      <c r="AK29" s="70">
        <v>185.79960185799601</v>
      </c>
      <c r="AL29" s="70">
        <v>105.68621613575469</v>
      </c>
      <c r="AM29" s="70">
        <v>533.38829348722174</v>
      </c>
      <c r="AN29" s="70">
        <v>504.23316100996476</v>
      </c>
      <c r="AO29" s="70">
        <v>503.0403122888672</v>
      </c>
      <c r="AP29" s="70">
        <v>535.15419824416597</v>
      </c>
      <c r="AQ29" s="70">
        <v>689.43772990015759</v>
      </c>
      <c r="AR29" s="70">
        <v>568.43606877393199</v>
      </c>
      <c r="AS29" s="70">
        <v>476.54432184943329</v>
      </c>
      <c r="AT29" s="70">
        <v>274.43637180735527</v>
      </c>
      <c r="AU29" s="70">
        <v>37.058997924696101</v>
      </c>
      <c r="AV29" s="70">
        <v>0</v>
      </c>
      <c r="AW29" s="70">
        <v>0</v>
      </c>
      <c r="AX29" s="70">
        <v>0</v>
      </c>
      <c r="AY29" s="70">
        <v>0</v>
      </c>
      <c r="AZ29" s="70">
        <v>0</v>
      </c>
      <c r="BA29" s="70">
        <v>0</v>
      </c>
      <c r="BB29" s="178">
        <v>0</v>
      </c>
      <c r="BC29" s="178">
        <v>0</v>
      </c>
      <c r="BD29" s="178">
        <v>0</v>
      </c>
      <c r="BE29" s="178">
        <v>0</v>
      </c>
      <c r="BF29" s="178">
        <v>0</v>
      </c>
      <c r="BG29" s="178">
        <v>0</v>
      </c>
      <c r="BH29" s="178">
        <v>0</v>
      </c>
      <c r="BI29" s="178">
        <v>55.376176157345284</v>
      </c>
      <c r="BJ29" s="178">
        <v>62.150403977625857</v>
      </c>
      <c r="BK29" s="178">
        <v>63.956793632745878</v>
      </c>
      <c r="BL29" s="178">
        <v>163.5613710709714</v>
      </c>
      <c r="BM29" s="178">
        <v>26.32687447346251</v>
      </c>
      <c r="BN29" s="178">
        <v>5.276116778051354</v>
      </c>
      <c r="BO29" s="178">
        <v>101.14702815432743</v>
      </c>
      <c r="BP29" s="178">
        <v>119.65207552506895</v>
      </c>
      <c r="BQ29" s="178">
        <v>136.67474689861686</v>
      </c>
      <c r="BR29" s="178">
        <v>57.947601320502912</v>
      </c>
      <c r="BS29" s="178">
        <v>65.260335826160571</v>
      </c>
      <c r="BT29" s="178">
        <v>53.540833809251858</v>
      </c>
      <c r="BU29" s="178">
        <v>0</v>
      </c>
      <c r="BV29" s="178">
        <v>253.57887921732248</v>
      </c>
      <c r="BW29" s="178">
        <v>89.664763577807051</v>
      </c>
      <c r="BX29" s="178">
        <v>0</v>
      </c>
      <c r="BY29" s="178">
        <v>12.219710392863689</v>
      </c>
      <c r="BZ29" s="178">
        <v>13.195223329154846</v>
      </c>
      <c r="CA29" s="178">
        <v>13.574967759451571</v>
      </c>
      <c r="CB29" s="178">
        <v>13.984058173682003</v>
      </c>
      <c r="CC29" s="178">
        <v>0</v>
      </c>
      <c r="CD29" s="178">
        <v>0</v>
      </c>
      <c r="CE29" s="178">
        <v>0</v>
      </c>
      <c r="CF29" s="178">
        <v>0</v>
      </c>
      <c r="CG29" s="178">
        <v>0</v>
      </c>
      <c r="CH29" s="178">
        <v>0</v>
      </c>
      <c r="CI29" s="178">
        <v>0</v>
      </c>
      <c r="CJ29" s="178">
        <v>0</v>
      </c>
      <c r="CK29" s="178">
        <v>0</v>
      </c>
      <c r="CL29" s="178">
        <v>0</v>
      </c>
      <c r="CM29" s="178">
        <v>0</v>
      </c>
      <c r="CN29" s="178">
        <v>0</v>
      </c>
      <c r="CO29" s="178">
        <v>0</v>
      </c>
      <c r="CP29" s="178">
        <v>0</v>
      </c>
    </row>
    <row r="30" spans="2:94" ht="50.25" customHeight="1" x14ac:dyDescent="0.35">
      <c r="B30" s="351" t="s">
        <v>114</v>
      </c>
      <c r="C30" s="352"/>
      <c r="D30" s="352"/>
      <c r="E30" s="352"/>
      <c r="F30" s="353"/>
      <c r="G30" s="70">
        <v>3.96</v>
      </c>
      <c r="H30" s="70">
        <v>9.93</v>
      </c>
      <c r="I30" s="70">
        <v>7.2999999999999989</v>
      </c>
      <c r="J30" s="70">
        <v>3.56330043331665</v>
      </c>
      <c r="K30" s="70">
        <v>28.000088199930527</v>
      </c>
      <c r="L30" s="70">
        <v>5.7784384835718718</v>
      </c>
      <c r="M30" s="70">
        <v>25.73259719308475</v>
      </c>
      <c r="N30" s="70">
        <v>25.709700944559486</v>
      </c>
      <c r="O30" s="70">
        <v>4.6764407281710891</v>
      </c>
      <c r="P30" s="70">
        <v>4.5483272412990754</v>
      </c>
      <c r="Q30" s="70">
        <v>4.4391059782283699</v>
      </c>
      <c r="R30" s="70">
        <v>4.4867083199219291</v>
      </c>
      <c r="S30" s="70">
        <v>4.4295506282968731</v>
      </c>
      <c r="T30" s="70">
        <v>4.3597140724894992</v>
      </c>
      <c r="U30" s="70">
        <v>4.330272956012907</v>
      </c>
      <c r="V30" s="70">
        <v>4.2771847281941957</v>
      </c>
      <c r="W30" s="70">
        <v>4.0534816952855302</v>
      </c>
      <c r="X30" s="70">
        <v>2.2254665083583842</v>
      </c>
      <c r="Y30" s="70">
        <v>5.5535518357160401</v>
      </c>
      <c r="Z30" s="70">
        <v>4.301356693063429</v>
      </c>
      <c r="AA30" s="70">
        <v>4.1984149166604077</v>
      </c>
      <c r="AB30" s="70">
        <v>2.2533952562463604</v>
      </c>
      <c r="AC30" s="70">
        <v>4.6774285153103348</v>
      </c>
      <c r="AD30" s="70">
        <v>4.6848913077627987</v>
      </c>
      <c r="AE30" s="70">
        <v>4.8571100321821516</v>
      </c>
      <c r="AF30" s="70">
        <v>4.7355664160007596</v>
      </c>
      <c r="AG30" s="70">
        <v>5.9516548347411025</v>
      </c>
      <c r="AH30" s="70">
        <v>3.6588424725699249</v>
      </c>
      <c r="AI30" s="70">
        <v>3.1816905468833667</v>
      </c>
      <c r="AJ30" s="70">
        <v>4.0521509264393538</v>
      </c>
      <c r="AK30" s="70">
        <v>2.4433104921072033</v>
      </c>
      <c r="AL30" s="70">
        <v>4.7636256144864539</v>
      </c>
      <c r="AM30" s="70">
        <v>5.5129306322206393</v>
      </c>
      <c r="AN30" s="70">
        <v>4.981422882609575</v>
      </c>
      <c r="AO30" s="70">
        <v>4.4985172061872243</v>
      </c>
      <c r="AP30" s="70">
        <v>4.1125885831499964</v>
      </c>
      <c r="AQ30" s="70">
        <v>4.4414403385173795</v>
      </c>
      <c r="AR30" s="70">
        <v>2.4777418903986783</v>
      </c>
      <c r="AS30" s="70">
        <v>4.7657475785243566</v>
      </c>
      <c r="AT30" s="70">
        <v>3.7176852369807505</v>
      </c>
      <c r="AU30" s="70">
        <v>4.8099999999999996</v>
      </c>
      <c r="AV30" s="70">
        <v>4.7691752734364865</v>
      </c>
      <c r="AW30" s="70">
        <v>3.6631446005483204</v>
      </c>
      <c r="AX30" s="70">
        <v>4.3354287075265718</v>
      </c>
      <c r="AY30" s="70">
        <v>2.2378112411250282</v>
      </c>
      <c r="AZ30" s="70">
        <v>4.2922748137849274</v>
      </c>
      <c r="BA30" s="70">
        <v>2.5860154131557138</v>
      </c>
      <c r="BB30" s="178">
        <v>4.3109983425372924</v>
      </c>
      <c r="BC30" s="178">
        <v>2.6112865192444987</v>
      </c>
      <c r="BD30" s="178">
        <v>3.9196224206269092</v>
      </c>
      <c r="BE30" s="178">
        <v>3.9251749770138069</v>
      </c>
      <c r="BF30" s="178">
        <v>11.805045028420231</v>
      </c>
      <c r="BG30" s="178">
        <v>1.5721141221595551</v>
      </c>
      <c r="BH30" s="178">
        <v>3.5044984330800553</v>
      </c>
      <c r="BI30" s="178">
        <v>3.7215285334060955</v>
      </c>
      <c r="BJ30" s="178">
        <v>4.0490364949803199</v>
      </c>
      <c r="BK30" s="178">
        <v>4.2153057981104318</v>
      </c>
      <c r="BL30" s="178">
        <v>4.6542614471177641</v>
      </c>
      <c r="BM30" s="178">
        <v>4.4455306382497888</v>
      </c>
      <c r="BN30" s="178">
        <v>4.2968993336208232</v>
      </c>
      <c r="BO30" s="178">
        <v>4.1986248808208746</v>
      </c>
      <c r="BP30" s="178">
        <v>4.0313624443405693</v>
      </c>
      <c r="BQ30" s="178">
        <v>4.3414795770219596</v>
      </c>
      <c r="BR30" s="178">
        <v>4.1865195230645504</v>
      </c>
      <c r="BS30" s="178">
        <v>16.074523150392267</v>
      </c>
      <c r="BT30" s="178">
        <v>4.0842461188192463</v>
      </c>
      <c r="BU30" s="178">
        <v>4.0521104973344215</v>
      </c>
      <c r="BV30" s="178">
        <v>4.0905965970836631</v>
      </c>
      <c r="BW30" s="178">
        <v>4.1405238894056504</v>
      </c>
      <c r="BX30" s="178">
        <v>4.1490034089876353</v>
      </c>
      <c r="BY30" s="178">
        <v>3.8585289118665611</v>
      </c>
      <c r="BZ30" s="178">
        <v>6.9853565725394198</v>
      </c>
      <c r="CA30" s="178">
        <v>7.176173382210683</v>
      </c>
      <c r="CB30" s="178">
        <v>7.2921622231562022</v>
      </c>
      <c r="CC30" s="178">
        <v>6.9717730628983823</v>
      </c>
      <c r="CD30" s="178">
        <v>6.8444534808602437</v>
      </c>
      <c r="CE30" s="178">
        <v>6.9336440985306336</v>
      </c>
      <c r="CF30" s="178">
        <v>6.8292929335466308</v>
      </c>
      <c r="CG30" s="178">
        <v>6.6964481364644683</v>
      </c>
      <c r="CH30" s="178">
        <v>18.499773074043958</v>
      </c>
      <c r="CI30" s="178">
        <v>18.412527087629222</v>
      </c>
      <c r="CJ30" s="178">
        <v>17.698760666995572</v>
      </c>
      <c r="CK30" s="178">
        <v>17.046449578390064</v>
      </c>
      <c r="CL30" s="178">
        <v>17.153692413219403</v>
      </c>
      <c r="CM30" s="178">
        <v>11.036228420952979</v>
      </c>
      <c r="CN30" s="178">
        <v>10.658749575229681</v>
      </c>
      <c r="CO30" s="178">
        <v>10.601865573569354</v>
      </c>
      <c r="CP30" s="178">
        <v>10.64877801095904</v>
      </c>
    </row>
    <row r="31" spans="2:94" ht="50.25" customHeight="1" x14ac:dyDescent="0.35">
      <c r="B31" s="351" t="s">
        <v>522</v>
      </c>
      <c r="C31" s="352"/>
      <c r="D31" s="352"/>
      <c r="E31" s="352"/>
      <c r="F31" s="353"/>
      <c r="G31" s="178"/>
      <c r="H31" s="178"/>
      <c r="I31" s="178">
        <v>3093.4259999999999</v>
      </c>
      <c r="J31" s="178">
        <v>3049.9349999999999</v>
      </c>
      <c r="K31" s="178">
        <v>3030.864</v>
      </c>
      <c r="L31" s="178">
        <v>3052.806</v>
      </c>
      <c r="M31" s="178">
        <v>3049.8760000000002</v>
      </c>
      <c r="N31" s="178">
        <v>2868.4279999999999</v>
      </c>
      <c r="O31" s="178">
        <v>2790.32</v>
      </c>
      <c r="P31" s="178">
        <v>2800.6970000000001</v>
      </c>
      <c r="Q31" s="178">
        <v>2739.9360000000001</v>
      </c>
      <c r="R31" s="178">
        <v>2766.7530000000002</v>
      </c>
      <c r="S31" s="178">
        <v>2753.038</v>
      </c>
      <c r="T31" s="178">
        <v>2779.011</v>
      </c>
      <c r="U31" s="178">
        <v>2761.4639999999999</v>
      </c>
      <c r="V31" s="178">
        <v>2788.636</v>
      </c>
      <c r="W31" s="178">
        <v>2782.0210000000002</v>
      </c>
      <c r="X31" s="178">
        <v>2759.0479999999998</v>
      </c>
      <c r="Y31" s="178">
        <v>2720.2510000000002</v>
      </c>
      <c r="Z31" s="178">
        <v>2746.5909999999999</v>
      </c>
      <c r="AA31" s="178">
        <v>2737.7779999999998</v>
      </c>
      <c r="AB31" s="178">
        <v>2749.84</v>
      </c>
      <c r="AC31" s="178">
        <v>2785.6849999999999</v>
      </c>
      <c r="AD31" s="178">
        <v>2799.2719999999999</v>
      </c>
      <c r="AE31" s="178">
        <v>2784.1610000000001</v>
      </c>
      <c r="AF31" s="178">
        <v>2764.4360000000001</v>
      </c>
      <c r="AG31" s="178">
        <v>2753.444</v>
      </c>
      <c r="AH31" s="178">
        <v>2764.375</v>
      </c>
      <c r="AI31" s="178">
        <v>2769.2469999999998</v>
      </c>
      <c r="AJ31" s="178">
        <v>2716.5880000000002</v>
      </c>
      <c r="AK31" s="178">
        <v>2677.7510000000002</v>
      </c>
      <c r="AL31" s="178">
        <v>2653.9659999999999</v>
      </c>
      <c r="AM31" s="178">
        <v>2785.6849999999999</v>
      </c>
      <c r="AN31" s="178">
        <v>2679.0189999999998</v>
      </c>
      <c r="AO31" s="178">
        <v>2693.23758185</v>
      </c>
      <c r="AP31" s="178">
        <v>2711.3980000000001</v>
      </c>
      <c r="AQ31" s="178">
        <v>2730.4702222346</v>
      </c>
      <c r="AR31" s="178">
        <v>2730.4702222299998</v>
      </c>
      <c r="AS31" s="178">
        <v>2784</v>
      </c>
      <c r="AT31" s="178">
        <v>2808.7370000000001</v>
      </c>
      <c r="AU31" s="178">
        <v>2796</v>
      </c>
      <c r="AV31" s="178">
        <v>2779.5848503299999</v>
      </c>
      <c r="AW31" s="178">
        <v>2805.2517325900003</v>
      </c>
      <c r="AX31" s="178">
        <v>2813.6087632599997</v>
      </c>
      <c r="AY31" s="178">
        <v>2881.85504833</v>
      </c>
      <c r="AZ31" s="178">
        <v>2874.2700827100002</v>
      </c>
      <c r="BA31" s="178">
        <v>2886.6276447200003</v>
      </c>
      <c r="BB31" s="178">
        <v>2847.4747059900001</v>
      </c>
      <c r="BC31" s="178">
        <v>2800.6975132800003</v>
      </c>
      <c r="BD31" s="178">
        <v>2782.3582854800002</v>
      </c>
      <c r="BE31" s="178">
        <v>2779.0709356399998</v>
      </c>
      <c r="BF31" s="178">
        <v>2777.12946289</v>
      </c>
      <c r="BG31" s="178">
        <v>2776.6735170500001</v>
      </c>
      <c r="BH31" s="178">
        <v>2737.2831396199999</v>
      </c>
      <c r="BI31" s="178">
        <v>2739.5603971</v>
      </c>
      <c r="BJ31" s="178">
        <v>2754.3743687599999</v>
      </c>
      <c r="BK31" s="178">
        <v>2767.0495016999998</v>
      </c>
      <c r="BL31" s="178">
        <v>2768.07928219</v>
      </c>
      <c r="BM31" s="178">
        <v>2749.02663226</v>
      </c>
      <c r="BN31" s="178">
        <v>2737.7381457600004</v>
      </c>
      <c r="BO31" s="178">
        <v>2727.2231307700004</v>
      </c>
      <c r="BP31" s="178">
        <v>2753.0479048000002</v>
      </c>
      <c r="BQ31" s="178">
        <v>2724.1128034399999</v>
      </c>
      <c r="BR31" s="178">
        <v>2712.82407169</v>
      </c>
      <c r="BS31" s="178">
        <v>2701.8135936200001</v>
      </c>
      <c r="BT31" s="178">
        <v>2726.3903045500001</v>
      </c>
      <c r="BU31" s="178">
        <v>2718.9449085199999</v>
      </c>
      <c r="BV31" s="178">
        <v>2738.6100994000003</v>
      </c>
      <c r="BW31" s="178">
        <v>2724.90508843</v>
      </c>
      <c r="BX31" s="178">
        <v>2712.52763602</v>
      </c>
      <c r="BY31" s="178">
        <v>2785.6848648700002</v>
      </c>
      <c r="BZ31" s="178">
        <v>2701.18017405</v>
      </c>
      <c r="CA31" s="178">
        <v>2704.4085060699999</v>
      </c>
      <c r="CB31" s="178">
        <v>2732.5498579199998</v>
      </c>
      <c r="CC31" s="178">
        <v>2786.0608638599997</v>
      </c>
      <c r="CD31" s="178">
        <v>2809.03474005</v>
      </c>
      <c r="CE31" s="178">
        <v>2787.03139831</v>
      </c>
      <c r="CF31" s="178">
        <v>2806.7373424100001</v>
      </c>
      <c r="CG31" s="178">
        <v>2822.6592552399998</v>
      </c>
      <c r="CH31" s="178">
        <v>2852.36670693</v>
      </c>
      <c r="CI31" s="178">
        <v>2849.1783288900001</v>
      </c>
      <c r="CJ31" s="178">
        <v>2865.0012776199997</v>
      </c>
      <c r="CK31" s="178">
        <v>2806.0636712</v>
      </c>
      <c r="CL31" s="178">
        <v>2847.3564832500001</v>
      </c>
      <c r="CM31" s="178">
        <v>2858.6050456799999</v>
      </c>
      <c r="CN31" s="178">
        <v>2825.6701367999999</v>
      </c>
      <c r="CO31" s="178">
        <v>2827.05641638</v>
      </c>
      <c r="CP31" s="178">
        <v>9155.45875935</v>
      </c>
    </row>
    <row r="32" spans="2:94" ht="50.25" customHeight="1" x14ac:dyDescent="0.35">
      <c r="B32" s="351" t="s">
        <v>524</v>
      </c>
      <c r="C32" s="352"/>
      <c r="D32" s="352"/>
      <c r="E32" s="352"/>
      <c r="F32" s="353"/>
      <c r="G32" s="76">
        <v>2.2400000000000002</v>
      </c>
      <c r="H32" s="76">
        <v>0.72</v>
      </c>
      <c r="I32" s="76">
        <v>1.41</v>
      </c>
      <c r="J32" s="76">
        <v>2021.3302534843299</v>
      </c>
      <c r="K32" s="76">
        <v>1803.0021450827701</v>
      </c>
      <c r="L32" s="76">
        <v>6476.7419526639524</v>
      </c>
      <c r="M32" s="76">
        <v>5628.4619574264134</v>
      </c>
      <c r="N32" s="76">
        <v>2663.2113392296242</v>
      </c>
      <c r="O32" s="76">
        <v>2592.2162100975793</v>
      </c>
      <c r="P32" s="76">
        <v>2343.296172259395</v>
      </c>
      <c r="Q32" s="76">
        <v>1950.1966019707243</v>
      </c>
      <c r="R32" s="76">
        <v>1893.6212127305935</v>
      </c>
      <c r="S32" s="76">
        <v>2114.7249769154864</v>
      </c>
      <c r="T32" s="76">
        <v>1963.4664489004192</v>
      </c>
      <c r="U32" s="76">
        <v>2010.060813245482</v>
      </c>
      <c r="V32" s="76">
        <v>2187.9388050566236</v>
      </c>
      <c r="W32" s="76">
        <v>2143.2267435778808</v>
      </c>
      <c r="X32" s="76">
        <v>2138.3157786844899</v>
      </c>
      <c r="Y32" s="76">
        <v>2075.342309995287</v>
      </c>
      <c r="Z32" s="76">
        <v>2271.2147427997047</v>
      </c>
      <c r="AA32" s="76">
        <v>2121.2452002033406</v>
      </c>
      <c r="AB32" s="76">
        <v>2113.7880824725576</v>
      </c>
      <c r="AC32" s="76">
        <v>2097.5961856595932</v>
      </c>
      <c r="AD32" s="76">
        <v>2130.8816598999583</v>
      </c>
      <c r="AE32" s="76">
        <v>2148.9271236875993</v>
      </c>
      <c r="AF32" s="76">
        <v>2151.0661023860016</v>
      </c>
      <c r="AG32" s="76">
        <v>2044.0285895615293</v>
      </c>
      <c r="AH32" s="76">
        <v>1145.9487386082533</v>
      </c>
      <c r="AI32" s="76">
        <v>572.36855107316285</v>
      </c>
      <c r="AJ32" s="76">
        <v>571.55559055254764</v>
      </c>
      <c r="AK32" s="76">
        <v>486.80214298053676</v>
      </c>
      <c r="AL32" s="76">
        <v>476.41563111536243</v>
      </c>
      <c r="AM32" s="76">
        <v>470.7442677744915</v>
      </c>
      <c r="AN32" s="76">
        <v>596.01168011219067</v>
      </c>
      <c r="AO32" s="76">
        <v>599.56409869109314</v>
      </c>
      <c r="AP32" s="76">
        <v>596.23880754801746</v>
      </c>
      <c r="AQ32" s="76">
        <v>579.38218514794312</v>
      </c>
      <c r="AR32" s="76">
        <v>581.50664194721014</v>
      </c>
      <c r="AS32" s="76">
        <v>569.54828696588902</v>
      </c>
      <c r="AT32" s="76">
        <v>576.20768834284331</v>
      </c>
      <c r="AU32" s="76">
        <v>575.69000000000005</v>
      </c>
      <c r="AV32" s="76">
        <v>640.32804767000005</v>
      </c>
      <c r="AW32" s="76">
        <v>659.62796422000008</v>
      </c>
      <c r="AX32" s="76">
        <v>485.74711040999995</v>
      </c>
      <c r="AY32" s="76">
        <v>290.84700055000002</v>
      </c>
      <c r="AZ32" s="76">
        <v>665.52612528000009</v>
      </c>
      <c r="BA32" s="76">
        <v>658.81752069999993</v>
      </c>
      <c r="BB32" s="76">
        <v>475.63956910000002</v>
      </c>
      <c r="BC32" s="76">
        <v>475.63956909999996</v>
      </c>
      <c r="BD32" s="76">
        <v>460.58911169999999</v>
      </c>
      <c r="BE32" s="76">
        <v>643.68949303000011</v>
      </c>
      <c r="BF32" s="76">
        <v>391.61357581999999</v>
      </c>
      <c r="BG32" s="76">
        <v>256.82938414</v>
      </c>
      <c r="BH32" s="76">
        <v>241.85174618660668</v>
      </c>
      <c r="BI32" s="76">
        <v>256.82938414</v>
      </c>
      <c r="BJ32" s="76">
        <v>257.72713218000001</v>
      </c>
      <c r="BK32" s="76">
        <v>257.72713218000001</v>
      </c>
      <c r="BL32" s="76">
        <v>45.938131410000004</v>
      </c>
      <c r="BM32" s="76">
        <v>0</v>
      </c>
      <c r="BN32" s="76">
        <v>286.55812840999999</v>
      </c>
      <c r="BO32" s="76">
        <v>121.23774465728845</v>
      </c>
      <c r="BP32" s="76">
        <v>118.92355221000001</v>
      </c>
      <c r="BQ32" s="76">
        <v>116.42176185000001</v>
      </c>
      <c r="BR32" s="76">
        <v>7.1999999999999999E-7</v>
      </c>
      <c r="BS32" s="76">
        <v>7.1999999999999999E-7</v>
      </c>
      <c r="BT32" s="76">
        <v>0</v>
      </c>
      <c r="BU32" s="76">
        <v>0</v>
      </c>
      <c r="BV32" s="76">
        <v>0</v>
      </c>
      <c r="BW32" s="76">
        <v>0</v>
      </c>
      <c r="BX32" s="76">
        <v>0</v>
      </c>
      <c r="BY32" s="76">
        <v>0</v>
      </c>
      <c r="BZ32" s="76">
        <v>0</v>
      </c>
      <c r="CA32" s="76">
        <v>0</v>
      </c>
      <c r="CB32" s="76">
        <v>0</v>
      </c>
      <c r="CC32" s="76">
        <v>0</v>
      </c>
      <c r="CD32" s="76">
        <v>0</v>
      </c>
      <c r="CE32" s="76">
        <v>0</v>
      </c>
      <c r="CF32" s="76">
        <v>0</v>
      </c>
      <c r="CG32" s="76">
        <v>0</v>
      </c>
      <c r="CH32" s="76">
        <v>0</v>
      </c>
      <c r="CI32" s="76">
        <v>0</v>
      </c>
      <c r="CJ32" s="76">
        <v>0</v>
      </c>
      <c r="CK32" s="76">
        <v>0</v>
      </c>
      <c r="CL32" s="76">
        <v>0</v>
      </c>
      <c r="CM32" s="76">
        <v>0</v>
      </c>
      <c r="CN32" s="76">
        <v>0</v>
      </c>
      <c r="CO32" s="76">
        <v>0</v>
      </c>
      <c r="CP32" s="76">
        <v>0</v>
      </c>
    </row>
    <row r="33" spans="2:96" s="38" customFormat="1" ht="50.25" customHeight="1" x14ac:dyDescent="0.35">
      <c r="B33" s="211"/>
      <c r="C33" s="98" t="s">
        <v>19</v>
      </c>
      <c r="D33" s="212"/>
      <c r="E33" s="212"/>
      <c r="F33" s="213"/>
      <c r="G33" s="204">
        <v>80614.756204595251</v>
      </c>
      <c r="H33" s="204">
        <v>86600.201080873652</v>
      </c>
      <c r="I33" s="204">
        <v>99264.983705221268</v>
      </c>
      <c r="J33" s="204">
        <v>118623.79131808018</v>
      </c>
      <c r="K33" s="204">
        <v>118642.41219775419</v>
      </c>
      <c r="L33" s="204">
        <v>126118.74518097844</v>
      </c>
      <c r="M33" s="204">
        <v>123548.32942664463</v>
      </c>
      <c r="N33" s="204">
        <v>129735.72298732007</v>
      </c>
      <c r="O33" s="204">
        <v>135723.79442851103</v>
      </c>
      <c r="P33" s="204">
        <v>134755.38625316747</v>
      </c>
      <c r="Q33" s="204">
        <v>132755.51656197847</v>
      </c>
      <c r="R33" s="204">
        <v>132862.9881064744</v>
      </c>
      <c r="S33" s="204">
        <v>133610.32058423597</v>
      </c>
      <c r="T33" s="204">
        <v>134599.76346796963</v>
      </c>
      <c r="U33" s="204">
        <v>134511.08556621434</v>
      </c>
      <c r="V33" s="204">
        <v>133982.39964732161</v>
      </c>
      <c r="W33" s="204">
        <v>134206.82673208139</v>
      </c>
      <c r="X33" s="204">
        <v>136620.63006376108</v>
      </c>
      <c r="Y33" s="204">
        <v>137746.83085995214</v>
      </c>
      <c r="Z33" s="204">
        <v>142607.73873493815</v>
      </c>
      <c r="AA33" s="204">
        <v>143400.74655763039</v>
      </c>
      <c r="AB33" s="204">
        <v>146868.50621490038</v>
      </c>
      <c r="AC33" s="204">
        <v>151312.10414189834</v>
      </c>
      <c r="AD33" s="204">
        <v>153756.12757364797</v>
      </c>
      <c r="AE33" s="204">
        <v>150684.22591020388</v>
      </c>
      <c r="AF33" s="204">
        <v>158696.56000691201</v>
      </c>
      <c r="AG33" s="204">
        <v>159699.92320726556</v>
      </c>
      <c r="AH33" s="204">
        <v>159721.93687140985</v>
      </c>
      <c r="AI33" s="204">
        <v>162182.1831943625</v>
      </c>
      <c r="AJ33" s="204">
        <v>159797.69646452504</v>
      </c>
      <c r="AK33" s="204">
        <v>154479.66807146193</v>
      </c>
      <c r="AL33" s="204">
        <v>158283.37159373701</v>
      </c>
      <c r="AM33" s="204">
        <v>161235.38188886875</v>
      </c>
      <c r="AN33" s="204">
        <v>162095.01424169619</v>
      </c>
      <c r="AO33" s="204">
        <v>166311.81936165853</v>
      </c>
      <c r="AP33" s="204">
        <v>167877.63056233915</v>
      </c>
      <c r="AQ33" s="204">
        <v>168523.86791138296</v>
      </c>
      <c r="AR33" s="204">
        <v>170281.75892538429</v>
      </c>
      <c r="AS33" s="204">
        <v>174339.98121758361</v>
      </c>
      <c r="AT33" s="204">
        <v>174939.22424296662</v>
      </c>
      <c r="AU33" s="204">
        <v>175911.28040229381</v>
      </c>
      <c r="AV33" s="204">
        <v>173208.73991997534</v>
      </c>
      <c r="AW33" s="204">
        <v>176398.82011410099</v>
      </c>
      <c r="AX33" s="204">
        <v>180621.90046118342</v>
      </c>
      <c r="AY33" s="204">
        <v>183389.95213330968</v>
      </c>
      <c r="AZ33" s="204">
        <v>181396.54523254704</v>
      </c>
      <c r="BA33" s="204">
        <v>184684.6493130138</v>
      </c>
      <c r="BB33" s="204">
        <v>183827.91832137064</v>
      </c>
      <c r="BC33" s="204">
        <v>182547.48276250507</v>
      </c>
      <c r="BD33" s="204">
        <v>179728.14876538824</v>
      </c>
      <c r="BE33" s="204">
        <v>180830.62785025244</v>
      </c>
      <c r="BF33" s="204">
        <v>181303.54583227803</v>
      </c>
      <c r="BG33" s="204">
        <v>179166.3919635342</v>
      </c>
      <c r="BH33" s="204">
        <v>178334.56323253099</v>
      </c>
      <c r="BI33" s="204">
        <v>183517.72437287678</v>
      </c>
      <c r="BJ33" s="204">
        <v>186275.17282163241</v>
      </c>
      <c r="BK33" s="204">
        <v>190249.73365910689</v>
      </c>
      <c r="BL33" s="204">
        <v>193823.2119555278</v>
      </c>
      <c r="BM33" s="204">
        <v>190464.887410561</v>
      </c>
      <c r="BN33" s="204">
        <v>189722.51989232789</v>
      </c>
      <c r="BO33" s="204">
        <v>189250.55522442135</v>
      </c>
      <c r="BP33" s="204">
        <v>195543.21734929646</v>
      </c>
      <c r="BQ33" s="204">
        <v>197522.25196597716</v>
      </c>
      <c r="BR33" s="204">
        <v>196288.50593038494</v>
      </c>
      <c r="BS33" s="204">
        <v>197137.77502198861</v>
      </c>
      <c r="BT33" s="204">
        <v>201951.46688958863</v>
      </c>
      <c r="BU33" s="204">
        <v>201355.93055129435</v>
      </c>
      <c r="BV33" s="204">
        <v>202872.41896119592</v>
      </c>
      <c r="BW33" s="204">
        <v>207763.99813693066</v>
      </c>
      <c r="BX33" s="204">
        <v>202827.64807280386</v>
      </c>
      <c r="BY33" s="204">
        <v>183755.15506775046</v>
      </c>
      <c r="BZ33" s="204">
        <v>192436.5500484826</v>
      </c>
      <c r="CA33" s="204">
        <v>194860.7437420137</v>
      </c>
      <c r="CB33" s="204">
        <v>199286.21440599384</v>
      </c>
      <c r="CC33" s="204">
        <v>201769.56710781</v>
      </c>
      <c r="CD33" s="204">
        <v>202956.2019632381</v>
      </c>
      <c r="CE33" s="204">
        <v>200167.82862072988</v>
      </c>
      <c r="CF33" s="204">
        <v>202622.06647979599</v>
      </c>
      <c r="CG33" s="204">
        <v>206525.69005532566</v>
      </c>
      <c r="CH33" s="204">
        <v>209245.88280743847</v>
      </c>
      <c r="CI33" s="204">
        <v>213630.70820242303</v>
      </c>
      <c r="CJ33" s="204">
        <v>212105.78046780531</v>
      </c>
      <c r="CK33" s="204">
        <v>205999.53603310185</v>
      </c>
      <c r="CL33" s="204">
        <v>208412.07315358371</v>
      </c>
      <c r="CM33" s="204">
        <v>206291.54761081902</v>
      </c>
      <c r="CN33" s="204">
        <v>207865.59341301175</v>
      </c>
      <c r="CO33" s="204">
        <v>208700.07158234812</v>
      </c>
      <c r="CP33" s="204">
        <v>216653.25948832498</v>
      </c>
    </row>
    <row r="34" spans="2:96" x14ac:dyDescent="0.35">
      <c r="B34" s="118" t="s">
        <v>523</v>
      </c>
      <c r="C34" s="4"/>
      <c r="D34" s="4"/>
      <c r="E34" s="4"/>
      <c r="F34" s="4"/>
      <c r="G34" s="37"/>
      <c r="H34" s="37"/>
      <c r="I34" s="37"/>
      <c r="J34" s="37"/>
      <c r="K34" s="37"/>
      <c r="L34" s="37"/>
      <c r="M34" s="37"/>
    </row>
    <row r="35" spans="2:96" x14ac:dyDescent="0.35">
      <c r="B35" s="292" t="str">
        <f>'Tbl II.1'!B33</f>
        <v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v>
      </c>
      <c r="C35" s="4"/>
      <c r="D35" s="4"/>
      <c r="E35" s="4"/>
      <c r="F35" s="4"/>
      <c r="G35" s="37"/>
      <c r="H35" s="37"/>
      <c r="I35" s="37"/>
      <c r="J35" s="37"/>
      <c r="K35" s="37"/>
      <c r="L35" s="37"/>
      <c r="M35" s="37"/>
    </row>
    <row r="36" spans="2:96" s="116" customFormat="1" x14ac:dyDescent="0.35">
      <c r="B36" s="292"/>
      <c r="G36" s="284"/>
      <c r="H36" s="284"/>
      <c r="I36" s="284"/>
      <c r="J36" s="284"/>
      <c r="K36" s="284"/>
      <c r="L36" s="284"/>
      <c r="M36" s="284"/>
      <c r="N36" s="172"/>
      <c r="O36" s="172"/>
      <c r="P36" s="172"/>
      <c r="Q36" s="172"/>
      <c r="R36" s="172"/>
      <c r="S36" s="172"/>
      <c r="T36" s="172"/>
      <c r="U36" s="172"/>
      <c r="V36" s="172"/>
      <c r="W36" s="172"/>
      <c r="X36" s="172"/>
      <c r="Y36" s="172"/>
      <c r="Z36" s="172"/>
      <c r="AA36" s="172"/>
      <c r="AB36" s="172"/>
      <c r="AC36" s="172"/>
      <c r="AD36" s="172"/>
      <c r="AE36" s="172"/>
      <c r="AF36" s="172"/>
      <c r="AG36" s="172"/>
      <c r="AH36" s="172"/>
      <c r="AI36" s="172"/>
      <c r="AJ36" s="172"/>
      <c r="AK36" s="172"/>
      <c r="AL36" s="172"/>
      <c r="AM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2"/>
      <c r="BL36" s="172"/>
      <c r="BM36" s="172"/>
      <c r="BN36" s="172"/>
      <c r="BO36" s="172"/>
      <c r="BP36" s="172"/>
      <c r="BQ36" s="172"/>
      <c r="BR36" s="172"/>
      <c r="BS36" s="172"/>
      <c r="BT36" s="172"/>
      <c r="BU36" s="172"/>
      <c r="BV36" s="172"/>
      <c r="BW36" s="170"/>
      <c r="BX36" s="170"/>
      <c r="BY36" s="170"/>
      <c r="BZ36" s="170"/>
    </row>
    <row r="37" spans="2:96" s="265" customFormat="1" x14ac:dyDescent="0.35">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c r="AL37" s="284"/>
      <c r="AM37" s="284"/>
      <c r="AN37" s="284"/>
      <c r="AO37" s="284"/>
      <c r="AP37" s="284"/>
      <c r="AQ37" s="284"/>
      <c r="AR37" s="284"/>
      <c r="AS37" s="284"/>
      <c r="AT37" s="284"/>
      <c r="AU37" s="284"/>
      <c r="AV37" s="284"/>
      <c r="AW37" s="284"/>
      <c r="AX37" s="284"/>
      <c r="AY37" s="284"/>
      <c r="AZ37" s="284"/>
      <c r="BA37" s="284"/>
      <c r="BB37" s="284"/>
      <c r="BC37" s="284"/>
      <c r="BD37" s="284"/>
      <c r="BE37" s="284"/>
      <c r="BF37" s="284"/>
      <c r="BG37" s="284"/>
      <c r="BH37" s="284"/>
      <c r="BI37" s="284"/>
      <c r="BJ37" s="284"/>
      <c r="BK37" s="284"/>
      <c r="BL37" s="284"/>
      <c r="BM37" s="284"/>
      <c r="BN37" s="284"/>
      <c r="BO37" s="284"/>
      <c r="BP37" s="284"/>
      <c r="BQ37" s="284"/>
      <c r="BR37" s="284"/>
      <c r="BS37" s="284"/>
      <c r="BT37" s="284"/>
      <c r="BU37" s="284"/>
      <c r="BV37" s="284"/>
      <c r="BW37" s="259"/>
      <c r="BX37" s="259"/>
      <c r="BY37" s="259"/>
      <c r="BZ37" s="259"/>
      <c r="CA37" s="259"/>
      <c r="CB37" s="259"/>
      <c r="CC37" s="259"/>
      <c r="CD37" s="259"/>
      <c r="CE37" s="259"/>
      <c r="CF37" s="259"/>
      <c r="CG37" s="259"/>
      <c r="CH37" s="259"/>
      <c r="CI37" s="259"/>
      <c r="CJ37" s="259"/>
      <c r="CK37" s="259"/>
      <c r="CL37" s="259"/>
      <c r="CM37" s="259"/>
      <c r="CN37" s="259"/>
      <c r="CO37" s="259"/>
      <c r="CP37" s="259"/>
      <c r="CQ37" s="259"/>
      <c r="CR37" s="259"/>
    </row>
    <row r="38" spans="2:96" s="266" customFormat="1" x14ac:dyDescent="0.35">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c r="AL38" s="284"/>
      <c r="AM38" s="284"/>
      <c r="AN38" s="284"/>
      <c r="AO38" s="284"/>
      <c r="AP38" s="284"/>
      <c r="AQ38" s="284"/>
      <c r="AR38" s="284"/>
      <c r="AS38" s="284"/>
      <c r="AT38" s="284"/>
      <c r="AU38" s="284"/>
      <c r="AV38" s="284"/>
      <c r="AW38" s="284"/>
      <c r="AX38" s="284"/>
      <c r="AY38" s="284"/>
      <c r="AZ38" s="284"/>
      <c r="BA38" s="284"/>
      <c r="BB38" s="284"/>
      <c r="BC38" s="284"/>
      <c r="BD38" s="284"/>
      <c r="BE38" s="284"/>
      <c r="BF38" s="284"/>
      <c r="BG38" s="284"/>
      <c r="BH38" s="284"/>
      <c r="BI38" s="284"/>
      <c r="BJ38" s="284"/>
      <c r="BK38" s="284"/>
      <c r="BL38" s="284"/>
      <c r="BM38" s="284"/>
      <c r="BN38" s="284"/>
      <c r="BO38" s="284"/>
      <c r="BP38" s="284"/>
      <c r="BQ38" s="284"/>
      <c r="BR38" s="284"/>
      <c r="BS38" s="284"/>
      <c r="BT38" s="284"/>
      <c r="BU38" s="284"/>
      <c r="BV38" s="284"/>
      <c r="BW38" s="259"/>
      <c r="BX38" s="259"/>
      <c r="BY38" s="259"/>
      <c r="BZ38" s="259"/>
      <c r="CA38" s="259"/>
      <c r="CB38" s="259"/>
      <c r="CC38" s="259"/>
      <c r="CD38" s="259"/>
      <c r="CE38" s="259"/>
      <c r="CF38" s="259"/>
      <c r="CG38" s="259"/>
      <c r="CH38" s="259"/>
      <c r="CI38" s="259"/>
      <c r="CJ38" s="259"/>
      <c r="CK38" s="259"/>
      <c r="CL38" s="259"/>
      <c r="CM38" s="259"/>
      <c r="CN38" s="259"/>
      <c r="CO38" s="259"/>
      <c r="CP38" s="259"/>
      <c r="CQ38" s="259"/>
      <c r="CR38" s="259"/>
    </row>
    <row r="39" spans="2:96" s="266" customFormat="1" x14ac:dyDescent="0.35">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c r="AL39" s="284"/>
      <c r="AM39" s="284"/>
      <c r="AN39" s="284"/>
      <c r="AO39" s="284"/>
      <c r="AP39" s="284"/>
      <c r="AQ39" s="284"/>
      <c r="AR39" s="284"/>
      <c r="AS39" s="284"/>
      <c r="AT39" s="284"/>
      <c r="AU39" s="284"/>
      <c r="AV39" s="284"/>
      <c r="AW39" s="284"/>
      <c r="AX39" s="284"/>
      <c r="AY39" s="284"/>
      <c r="AZ39" s="284"/>
      <c r="BA39" s="284"/>
      <c r="BB39" s="284"/>
      <c r="BC39" s="284"/>
      <c r="BD39" s="284"/>
      <c r="BE39" s="284"/>
      <c r="BF39" s="284"/>
      <c r="BG39" s="284"/>
      <c r="BH39" s="284"/>
      <c r="BI39" s="284"/>
      <c r="BJ39" s="284"/>
      <c r="BK39" s="284"/>
      <c r="BL39" s="284"/>
      <c r="BM39" s="284"/>
      <c r="BN39" s="284"/>
      <c r="BO39" s="284"/>
      <c r="BP39" s="284"/>
      <c r="BQ39" s="284"/>
      <c r="BR39" s="284"/>
      <c r="BS39" s="284"/>
      <c r="BT39" s="284"/>
      <c r="BU39" s="284"/>
      <c r="BV39" s="284"/>
      <c r="BW39" s="259"/>
      <c r="BX39" s="259"/>
      <c r="BY39" s="259"/>
      <c r="BZ39" s="259"/>
      <c r="CA39" s="259"/>
      <c r="CB39" s="259"/>
      <c r="CC39" s="259"/>
      <c r="CD39" s="259"/>
      <c r="CE39" s="259"/>
      <c r="CF39" s="259"/>
      <c r="CG39" s="259"/>
      <c r="CH39" s="259"/>
      <c r="CI39" s="259"/>
      <c r="CJ39" s="259"/>
      <c r="CK39" s="259"/>
      <c r="CL39" s="259"/>
      <c r="CM39" s="259"/>
      <c r="CN39" s="259"/>
      <c r="CO39" s="259"/>
      <c r="CP39" s="259"/>
      <c r="CQ39" s="259"/>
      <c r="CR39" s="259"/>
    </row>
    <row r="40" spans="2:96" s="266" customFormat="1" x14ac:dyDescent="0.35">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59"/>
      <c r="BX40" s="259"/>
      <c r="BY40" s="259"/>
      <c r="BZ40" s="259"/>
      <c r="CA40" s="259"/>
      <c r="CB40" s="259"/>
      <c r="CC40" s="259"/>
      <c r="CD40" s="259"/>
      <c r="CE40" s="259"/>
      <c r="CF40" s="259"/>
      <c r="CG40" s="259"/>
      <c r="CH40" s="259"/>
      <c r="CI40" s="259"/>
      <c r="CJ40" s="259"/>
      <c r="CK40" s="259"/>
      <c r="CL40" s="259"/>
      <c r="CM40" s="259"/>
      <c r="CN40" s="259"/>
      <c r="CO40" s="259"/>
      <c r="CP40" s="259"/>
      <c r="CQ40" s="259"/>
      <c r="CR40" s="259"/>
    </row>
    <row r="41" spans="2:96" s="266" customFormat="1" x14ac:dyDescent="0.35">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c r="BD41" s="284"/>
      <c r="BE41" s="284"/>
      <c r="BF41" s="284"/>
      <c r="BG41" s="284"/>
      <c r="BH41" s="284"/>
      <c r="BI41" s="284"/>
      <c r="BJ41" s="284"/>
      <c r="BK41" s="284"/>
      <c r="BL41" s="284"/>
      <c r="BM41" s="284"/>
      <c r="BN41" s="284"/>
      <c r="BO41" s="284"/>
      <c r="BP41" s="284"/>
      <c r="BQ41" s="284"/>
      <c r="BR41" s="284"/>
      <c r="BS41" s="284"/>
      <c r="BT41" s="284"/>
      <c r="BU41" s="284"/>
      <c r="BV41" s="284"/>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row>
    <row r="42" spans="2:96" s="266" customFormat="1" x14ac:dyDescent="0.35">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c r="BD42" s="284"/>
      <c r="BE42" s="284"/>
      <c r="BF42" s="284"/>
      <c r="BG42" s="284"/>
      <c r="BH42" s="284"/>
      <c r="BI42" s="284"/>
      <c r="BJ42" s="284"/>
      <c r="BK42" s="284"/>
      <c r="BL42" s="284"/>
      <c r="BM42" s="284"/>
      <c r="BN42" s="284"/>
      <c r="BO42" s="284"/>
      <c r="BP42" s="284"/>
      <c r="BQ42" s="284"/>
      <c r="BR42" s="284"/>
      <c r="BS42" s="284"/>
      <c r="BT42" s="284"/>
      <c r="BU42" s="284"/>
      <c r="BV42" s="284"/>
      <c r="BW42" s="259"/>
      <c r="BX42" s="259"/>
      <c r="BY42" s="259"/>
      <c r="BZ42" s="259"/>
      <c r="CA42" s="259"/>
      <c r="CB42" s="259"/>
      <c r="CC42" s="259"/>
      <c r="CD42" s="259"/>
      <c r="CE42" s="259"/>
      <c r="CF42" s="259"/>
      <c r="CG42" s="259"/>
      <c r="CH42" s="259"/>
      <c r="CI42" s="259"/>
      <c r="CJ42" s="259"/>
      <c r="CK42" s="259"/>
      <c r="CL42" s="259"/>
      <c r="CM42" s="259"/>
      <c r="CN42" s="259"/>
      <c r="CO42" s="259"/>
      <c r="CP42" s="259"/>
      <c r="CQ42" s="259"/>
      <c r="CR42" s="259"/>
    </row>
    <row r="43" spans="2:96" s="266" customFormat="1" x14ac:dyDescent="0.35">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c r="BD43" s="284"/>
      <c r="BE43" s="284"/>
      <c r="BF43" s="284"/>
      <c r="BG43" s="284"/>
      <c r="BH43" s="284"/>
      <c r="BI43" s="284"/>
      <c r="BJ43" s="284"/>
      <c r="BK43" s="284"/>
      <c r="BL43" s="284"/>
      <c r="BM43" s="284"/>
      <c r="BN43" s="284"/>
      <c r="BO43" s="284"/>
      <c r="BP43" s="284"/>
      <c r="BQ43" s="284"/>
      <c r="BR43" s="284"/>
      <c r="BS43" s="284"/>
      <c r="BT43" s="284"/>
      <c r="BU43" s="284"/>
      <c r="BV43" s="284"/>
      <c r="BW43" s="259"/>
      <c r="BX43" s="259"/>
      <c r="BY43" s="259"/>
      <c r="BZ43" s="259"/>
      <c r="CA43" s="259"/>
      <c r="CB43" s="259"/>
      <c r="CC43" s="259"/>
      <c r="CD43" s="259"/>
      <c r="CE43" s="259"/>
      <c r="CF43" s="259"/>
      <c r="CG43" s="259"/>
      <c r="CH43" s="259"/>
      <c r="CI43" s="259"/>
      <c r="CJ43" s="259"/>
      <c r="CK43" s="259"/>
      <c r="CL43" s="259"/>
      <c r="CM43" s="259"/>
      <c r="CN43" s="259"/>
      <c r="CO43" s="259"/>
      <c r="CP43" s="259"/>
      <c r="CQ43" s="259"/>
      <c r="CR43" s="259"/>
    </row>
    <row r="44" spans="2:96" s="266" customFormat="1" x14ac:dyDescent="0.35">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c r="BD44" s="284"/>
      <c r="BE44" s="284"/>
      <c r="BF44" s="284"/>
      <c r="BG44" s="284"/>
      <c r="BH44" s="284"/>
      <c r="BI44" s="284"/>
      <c r="BJ44" s="284"/>
      <c r="BK44" s="284"/>
      <c r="BL44" s="284"/>
      <c r="BM44" s="284"/>
      <c r="BN44" s="284"/>
      <c r="BO44" s="284"/>
      <c r="BP44" s="284"/>
      <c r="BQ44" s="284"/>
      <c r="BR44" s="284"/>
      <c r="BS44" s="284"/>
      <c r="BT44" s="284"/>
      <c r="BU44" s="284"/>
      <c r="BV44" s="284"/>
      <c r="BW44" s="259"/>
      <c r="BX44" s="259"/>
      <c r="BY44" s="259"/>
      <c r="BZ44" s="259"/>
      <c r="CA44" s="259"/>
      <c r="CB44" s="259"/>
      <c r="CC44" s="259"/>
      <c r="CD44" s="259"/>
      <c r="CE44" s="259"/>
      <c r="CF44" s="259"/>
      <c r="CG44" s="259"/>
      <c r="CH44" s="259"/>
      <c r="CI44" s="259"/>
      <c r="CJ44" s="259"/>
      <c r="CK44" s="259"/>
      <c r="CL44" s="259"/>
      <c r="CM44" s="259"/>
      <c r="CN44" s="259"/>
      <c r="CO44" s="259"/>
      <c r="CP44" s="259"/>
      <c r="CQ44" s="259"/>
      <c r="CR44" s="259"/>
    </row>
    <row r="45" spans="2:96" s="266" customFormat="1" x14ac:dyDescent="0.35">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c r="BD45" s="284"/>
      <c r="BE45" s="284"/>
      <c r="BF45" s="284"/>
      <c r="BG45" s="284"/>
      <c r="BH45" s="284"/>
      <c r="BI45" s="284"/>
      <c r="BJ45" s="284"/>
      <c r="BK45" s="284"/>
      <c r="BL45" s="284"/>
      <c r="BM45" s="284"/>
      <c r="BN45" s="284"/>
      <c r="BO45" s="284"/>
      <c r="BP45" s="284"/>
      <c r="BQ45" s="284"/>
      <c r="BR45" s="284"/>
      <c r="BS45" s="284"/>
      <c r="BT45" s="284"/>
      <c r="BU45" s="284"/>
      <c r="BV45" s="284"/>
      <c r="BW45" s="259"/>
      <c r="BX45" s="259"/>
      <c r="BY45" s="259"/>
      <c r="BZ45" s="259"/>
      <c r="CA45" s="259"/>
      <c r="CB45" s="259"/>
      <c r="CC45" s="259"/>
      <c r="CD45" s="259"/>
      <c r="CE45" s="259"/>
      <c r="CF45" s="259"/>
      <c r="CG45" s="259"/>
      <c r="CH45" s="259"/>
      <c r="CI45" s="259"/>
      <c r="CJ45" s="259"/>
      <c r="CK45" s="259"/>
      <c r="CL45" s="259"/>
      <c r="CM45" s="259"/>
      <c r="CN45" s="259"/>
      <c r="CO45" s="259"/>
      <c r="CP45" s="259"/>
      <c r="CQ45" s="259"/>
      <c r="CR45" s="259"/>
    </row>
    <row r="46" spans="2:96" s="266" customFormat="1" x14ac:dyDescent="0.35">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c r="BD46" s="284"/>
      <c r="BE46" s="284"/>
      <c r="BF46" s="284"/>
      <c r="BG46" s="284"/>
      <c r="BH46" s="284"/>
      <c r="BI46" s="284"/>
      <c r="BJ46" s="284"/>
      <c r="BK46" s="284"/>
      <c r="BL46" s="284"/>
      <c r="BM46" s="284"/>
      <c r="BN46" s="284"/>
      <c r="BO46" s="284"/>
      <c r="BP46" s="284"/>
      <c r="BQ46" s="284"/>
      <c r="BR46" s="284"/>
      <c r="BS46" s="284"/>
      <c r="BT46" s="284"/>
      <c r="BU46" s="284"/>
      <c r="BV46" s="284"/>
      <c r="BW46" s="259"/>
      <c r="BX46" s="259"/>
      <c r="BY46" s="259"/>
      <c r="BZ46" s="259"/>
      <c r="CA46" s="259"/>
      <c r="CB46" s="259"/>
      <c r="CC46" s="259"/>
      <c r="CD46" s="259"/>
      <c r="CE46" s="259"/>
      <c r="CF46" s="259"/>
      <c r="CG46" s="259"/>
      <c r="CH46" s="259"/>
      <c r="CI46" s="259"/>
      <c r="CJ46" s="259"/>
      <c r="CK46" s="259"/>
      <c r="CL46" s="259"/>
      <c r="CM46" s="259"/>
      <c r="CN46" s="259"/>
      <c r="CO46" s="259"/>
      <c r="CP46" s="259"/>
      <c r="CQ46" s="259"/>
      <c r="CR46" s="259"/>
    </row>
    <row r="47" spans="2:96" s="266" customFormat="1" x14ac:dyDescent="0.35">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c r="BD47" s="284"/>
      <c r="BE47" s="284"/>
      <c r="BF47" s="284"/>
      <c r="BG47" s="284"/>
      <c r="BH47" s="284"/>
      <c r="BI47" s="284"/>
      <c r="BJ47" s="284"/>
      <c r="BK47" s="284"/>
      <c r="BL47" s="284"/>
      <c r="BM47" s="284"/>
      <c r="BN47" s="284"/>
      <c r="BO47" s="284"/>
      <c r="BP47" s="284"/>
      <c r="BQ47" s="284"/>
      <c r="BR47" s="284"/>
      <c r="BS47" s="284"/>
      <c r="BT47" s="284"/>
      <c r="BU47" s="284"/>
      <c r="BV47" s="284"/>
      <c r="BW47" s="259"/>
      <c r="BX47" s="259"/>
      <c r="BY47" s="259"/>
      <c r="BZ47" s="259"/>
      <c r="CA47" s="259"/>
      <c r="CB47" s="259"/>
      <c r="CC47" s="259"/>
      <c r="CD47" s="259"/>
      <c r="CE47" s="259"/>
      <c r="CF47" s="259"/>
      <c r="CG47" s="259"/>
      <c r="CH47" s="259"/>
      <c r="CI47" s="259"/>
      <c r="CJ47" s="259"/>
      <c r="CK47" s="259"/>
      <c r="CL47" s="259"/>
      <c r="CM47" s="259"/>
      <c r="CN47" s="259"/>
      <c r="CO47" s="259"/>
      <c r="CP47" s="259"/>
      <c r="CQ47" s="259"/>
      <c r="CR47" s="259"/>
    </row>
    <row r="48" spans="2:96" s="266" customFormat="1" x14ac:dyDescent="0.35">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c r="BD48" s="284"/>
      <c r="BE48" s="284"/>
      <c r="BF48" s="284"/>
      <c r="BG48" s="284"/>
      <c r="BH48" s="284"/>
      <c r="BI48" s="284"/>
      <c r="BJ48" s="284"/>
      <c r="BK48" s="284"/>
      <c r="BL48" s="284"/>
      <c r="BM48" s="284"/>
      <c r="BN48" s="284"/>
      <c r="BO48" s="284"/>
      <c r="BP48" s="284"/>
      <c r="BQ48" s="284"/>
      <c r="BR48" s="284"/>
      <c r="BS48" s="284"/>
      <c r="BT48" s="284"/>
      <c r="BU48" s="284"/>
      <c r="BV48" s="284"/>
      <c r="BW48" s="259"/>
      <c r="BX48" s="259"/>
      <c r="BY48" s="259"/>
      <c r="BZ48" s="259"/>
      <c r="CA48" s="259"/>
      <c r="CB48" s="259"/>
      <c r="CC48" s="259"/>
      <c r="CD48" s="259"/>
      <c r="CE48" s="259"/>
      <c r="CF48" s="259"/>
      <c r="CG48" s="259"/>
      <c r="CH48" s="259"/>
      <c r="CI48" s="259"/>
      <c r="CJ48" s="259"/>
      <c r="CK48" s="259"/>
      <c r="CL48" s="259"/>
      <c r="CM48" s="259"/>
      <c r="CN48" s="259"/>
      <c r="CO48" s="259"/>
      <c r="CP48" s="259"/>
      <c r="CQ48" s="259"/>
      <c r="CR48" s="259"/>
    </row>
    <row r="49" spans="7:96" s="266" customFormat="1" x14ac:dyDescent="0.35">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c r="BC49" s="284"/>
      <c r="BD49" s="284"/>
      <c r="BE49" s="284"/>
      <c r="BF49" s="284"/>
      <c r="BG49" s="284"/>
      <c r="BH49" s="284"/>
      <c r="BI49" s="284"/>
      <c r="BJ49" s="284"/>
      <c r="BK49" s="284"/>
      <c r="BL49" s="284"/>
      <c r="BM49" s="284"/>
      <c r="BN49" s="284"/>
      <c r="BO49" s="284"/>
      <c r="BP49" s="284"/>
      <c r="BQ49" s="284"/>
      <c r="BR49" s="284"/>
      <c r="BS49" s="284"/>
      <c r="BT49" s="284"/>
      <c r="BU49" s="284"/>
      <c r="BV49" s="284"/>
      <c r="BW49" s="259"/>
      <c r="BX49" s="259"/>
      <c r="BY49" s="259"/>
      <c r="BZ49" s="259"/>
      <c r="CA49" s="259"/>
      <c r="CB49" s="259"/>
      <c r="CC49" s="259"/>
      <c r="CD49" s="259"/>
      <c r="CE49" s="259"/>
      <c r="CF49" s="259"/>
      <c r="CG49" s="259"/>
      <c r="CH49" s="259"/>
      <c r="CI49" s="259"/>
      <c r="CJ49" s="259"/>
      <c r="CK49" s="259"/>
      <c r="CL49" s="259"/>
      <c r="CM49" s="259"/>
      <c r="CN49" s="259"/>
      <c r="CO49" s="259"/>
      <c r="CP49" s="259"/>
      <c r="CQ49" s="259"/>
      <c r="CR49" s="259"/>
    </row>
    <row r="50" spans="7:96" s="266" customFormat="1" x14ac:dyDescent="0.35">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c r="BC50" s="284"/>
      <c r="BD50" s="284"/>
      <c r="BE50" s="284"/>
      <c r="BF50" s="284"/>
      <c r="BG50" s="284"/>
      <c r="BH50" s="284"/>
      <c r="BI50" s="284"/>
      <c r="BJ50" s="284"/>
      <c r="BK50" s="284"/>
      <c r="BL50" s="284"/>
      <c r="BM50" s="284"/>
      <c r="BN50" s="284"/>
      <c r="BO50" s="284"/>
      <c r="BP50" s="284"/>
      <c r="BQ50" s="284"/>
      <c r="BR50" s="284"/>
      <c r="BS50" s="284"/>
      <c r="BT50" s="284"/>
      <c r="BU50" s="284"/>
      <c r="BV50" s="284"/>
      <c r="BW50" s="259"/>
      <c r="BX50" s="259"/>
      <c r="BY50" s="259"/>
      <c r="BZ50" s="259"/>
      <c r="CA50" s="259"/>
      <c r="CB50" s="259"/>
      <c r="CC50" s="259"/>
      <c r="CD50" s="259"/>
      <c r="CE50" s="259"/>
      <c r="CF50" s="259"/>
      <c r="CG50" s="259"/>
      <c r="CH50" s="259"/>
      <c r="CI50" s="259"/>
      <c r="CJ50" s="259"/>
      <c r="CK50" s="259"/>
      <c r="CL50" s="259"/>
      <c r="CM50" s="259"/>
      <c r="CN50" s="259"/>
      <c r="CO50" s="259"/>
      <c r="CP50" s="259"/>
      <c r="CQ50" s="259"/>
      <c r="CR50" s="259"/>
    </row>
    <row r="51" spans="7:96" s="266" customFormat="1" x14ac:dyDescent="0.35">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4"/>
      <c r="AN51" s="284"/>
      <c r="AO51" s="284"/>
      <c r="AP51" s="284"/>
      <c r="AQ51" s="284"/>
      <c r="AR51" s="284"/>
      <c r="AS51" s="284"/>
      <c r="AT51" s="284"/>
      <c r="AU51" s="284"/>
      <c r="AV51" s="284"/>
      <c r="AW51" s="284"/>
      <c r="AX51" s="284"/>
      <c r="AY51" s="284"/>
      <c r="AZ51" s="284"/>
      <c r="BA51" s="284"/>
      <c r="BB51" s="284"/>
      <c r="BC51" s="284"/>
      <c r="BD51" s="284"/>
      <c r="BE51" s="284"/>
      <c r="BF51" s="284"/>
      <c r="BG51" s="284"/>
      <c r="BH51" s="284"/>
      <c r="BI51" s="284"/>
      <c r="BJ51" s="284"/>
      <c r="BK51" s="284"/>
      <c r="BL51" s="284"/>
      <c r="BM51" s="284"/>
      <c r="BN51" s="284"/>
      <c r="BO51" s="284"/>
      <c r="BP51" s="284"/>
      <c r="BQ51" s="284"/>
      <c r="BR51" s="284"/>
      <c r="BS51" s="284"/>
      <c r="BT51" s="284"/>
      <c r="BU51" s="284"/>
      <c r="BV51" s="284"/>
      <c r="BW51" s="259"/>
      <c r="BX51" s="259"/>
      <c r="BY51" s="259"/>
      <c r="BZ51" s="259"/>
      <c r="CA51" s="259"/>
      <c r="CB51" s="259"/>
      <c r="CC51" s="259"/>
      <c r="CD51" s="259"/>
      <c r="CE51" s="259"/>
      <c r="CF51" s="259"/>
      <c r="CG51" s="259"/>
      <c r="CH51" s="259"/>
      <c r="CI51" s="259"/>
      <c r="CJ51" s="259"/>
      <c r="CK51" s="259"/>
      <c r="CL51" s="259"/>
      <c r="CM51" s="259"/>
      <c r="CN51" s="259"/>
      <c r="CO51" s="259"/>
      <c r="CP51" s="259"/>
      <c r="CQ51" s="259"/>
      <c r="CR51" s="259"/>
    </row>
    <row r="52" spans="7:96" s="266" customFormat="1" x14ac:dyDescent="0.35">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c r="BC52" s="284"/>
      <c r="BD52" s="284"/>
      <c r="BE52" s="284"/>
      <c r="BF52" s="284"/>
      <c r="BG52" s="284"/>
      <c r="BH52" s="284"/>
      <c r="BI52" s="284"/>
      <c r="BJ52" s="284"/>
      <c r="BK52" s="284"/>
      <c r="BL52" s="284"/>
      <c r="BM52" s="284"/>
      <c r="BN52" s="284"/>
      <c r="BO52" s="284"/>
      <c r="BP52" s="284"/>
      <c r="BQ52" s="284"/>
      <c r="BR52" s="284"/>
      <c r="BS52" s="284"/>
      <c r="BT52" s="284"/>
      <c r="BU52" s="284"/>
      <c r="BV52" s="284"/>
      <c r="BW52" s="259"/>
      <c r="BX52" s="259"/>
      <c r="BY52" s="259"/>
      <c r="BZ52" s="259"/>
      <c r="CA52" s="259"/>
      <c r="CB52" s="259"/>
      <c r="CC52" s="259"/>
      <c r="CD52" s="259"/>
      <c r="CE52" s="259"/>
      <c r="CF52" s="259"/>
      <c r="CG52" s="259"/>
      <c r="CH52" s="259"/>
      <c r="CI52" s="259"/>
      <c r="CJ52" s="259"/>
      <c r="CK52" s="259"/>
      <c r="CL52" s="259"/>
      <c r="CM52" s="259"/>
      <c r="CN52" s="259"/>
      <c r="CO52" s="259"/>
      <c r="CP52" s="259"/>
      <c r="CQ52" s="259"/>
      <c r="CR52" s="259"/>
    </row>
    <row r="53" spans="7:96" s="266" customFormat="1" x14ac:dyDescent="0.35">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c r="BC53" s="284"/>
      <c r="BD53" s="284"/>
      <c r="BE53" s="284"/>
      <c r="BF53" s="284"/>
      <c r="BG53" s="284"/>
      <c r="BH53" s="284"/>
      <c r="BI53" s="284"/>
      <c r="BJ53" s="284"/>
      <c r="BK53" s="284"/>
      <c r="BL53" s="284"/>
      <c r="BM53" s="284"/>
      <c r="BN53" s="284"/>
      <c r="BO53" s="284"/>
      <c r="BP53" s="284"/>
      <c r="BQ53" s="284"/>
      <c r="BR53" s="284"/>
      <c r="BS53" s="284"/>
      <c r="BT53" s="284"/>
      <c r="BU53" s="284"/>
      <c r="BV53" s="284"/>
      <c r="BW53" s="259"/>
      <c r="BX53" s="259"/>
      <c r="BY53" s="259"/>
      <c r="BZ53" s="259"/>
      <c r="CA53" s="259"/>
      <c r="CB53" s="259"/>
      <c r="CC53" s="259"/>
      <c r="CD53" s="259"/>
      <c r="CE53" s="259"/>
      <c r="CF53" s="259"/>
      <c r="CG53" s="259"/>
      <c r="CH53" s="259"/>
      <c r="CI53" s="259"/>
      <c r="CJ53" s="259"/>
      <c r="CK53" s="259"/>
      <c r="CL53" s="259"/>
      <c r="CM53" s="259"/>
      <c r="CN53" s="259"/>
      <c r="CO53" s="259"/>
      <c r="CP53" s="259"/>
      <c r="CQ53" s="259"/>
      <c r="CR53" s="259"/>
    </row>
    <row r="54" spans="7:96" s="266" customFormat="1" x14ac:dyDescent="0.35">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59"/>
      <c r="BX54" s="259"/>
      <c r="BY54" s="259"/>
      <c r="BZ54" s="259"/>
      <c r="CA54" s="259"/>
      <c r="CB54" s="259"/>
      <c r="CC54" s="259"/>
      <c r="CD54" s="259"/>
      <c r="CE54" s="259"/>
      <c r="CF54" s="259"/>
      <c r="CG54" s="259"/>
      <c r="CH54" s="259"/>
      <c r="CI54" s="259"/>
      <c r="CJ54" s="259"/>
      <c r="CK54" s="259"/>
      <c r="CL54" s="259"/>
      <c r="CM54" s="259"/>
      <c r="CN54" s="259"/>
      <c r="CO54" s="259"/>
      <c r="CP54" s="259"/>
      <c r="CQ54" s="259"/>
      <c r="CR54" s="259"/>
    </row>
    <row r="55" spans="7:96" s="266" customFormat="1" x14ac:dyDescent="0.35">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c r="BL55" s="284"/>
      <c r="BM55" s="284"/>
      <c r="BN55" s="284"/>
      <c r="BO55" s="284"/>
      <c r="BP55" s="284"/>
      <c r="BQ55" s="284"/>
      <c r="BR55" s="284"/>
      <c r="BS55" s="284"/>
      <c r="BT55" s="284"/>
      <c r="BU55" s="284"/>
      <c r="BV55" s="284"/>
      <c r="BW55" s="259"/>
      <c r="BX55" s="259"/>
      <c r="BY55" s="259"/>
      <c r="BZ55" s="259"/>
      <c r="CA55" s="259"/>
      <c r="CB55" s="259"/>
      <c r="CC55" s="259"/>
      <c r="CD55" s="259"/>
      <c r="CE55" s="259"/>
      <c r="CF55" s="259"/>
      <c r="CG55" s="259"/>
      <c r="CH55" s="259"/>
      <c r="CI55" s="259"/>
      <c r="CJ55" s="259"/>
      <c r="CK55" s="259"/>
      <c r="CL55" s="259"/>
      <c r="CM55" s="259"/>
      <c r="CN55" s="259"/>
      <c r="CO55" s="259"/>
      <c r="CP55" s="259"/>
      <c r="CQ55" s="259"/>
      <c r="CR55" s="259"/>
    </row>
    <row r="56" spans="7:96" s="266" customFormat="1" x14ac:dyDescent="0.35">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c r="BC56" s="284"/>
      <c r="BD56" s="284"/>
      <c r="BE56" s="284"/>
      <c r="BF56" s="284"/>
      <c r="BG56" s="284"/>
      <c r="BH56" s="284"/>
      <c r="BI56" s="284"/>
      <c r="BJ56" s="284"/>
      <c r="BK56" s="284"/>
      <c r="BL56" s="284"/>
      <c r="BM56" s="284"/>
      <c r="BN56" s="284"/>
      <c r="BO56" s="284"/>
      <c r="BP56" s="284"/>
      <c r="BQ56" s="284"/>
      <c r="BR56" s="284"/>
      <c r="BS56" s="284"/>
      <c r="BT56" s="284"/>
      <c r="BU56" s="284"/>
      <c r="BV56" s="284"/>
      <c r="BW56" s="259"/>
      <c r="BX56" s="259"/>
      <c r="BY56" s="259"/>
      <c r="BZ56" s="259"/>
      <c r="CA56" s="259"/>
      <c r="CB56" s="259"/>
      <c r="CC56" s="259"/>
      <c r="CD56" s="259"/>
      <c r="CE56" s="259"/>
      <c r="CF56" s="259"/>
      <c r="CG56" s="259"/>
      <c r="CH56" s="259"/>
      <c r="CI56" s="259"/>
      <c r="CJ56" s="259"/>
      <c r="CK56" s="259"/>
      <c r="CL56" s="259"/>
      <c r="CM56" s="259"/>
      <c r="CN56" s="259"/>
      <c r="CO56" s="259"/>
      <c r="CP56" s="259"/>
      <c r="CQ56" s="259"/>
      <c r="CR56" s="259"/>
    </row>
    <row r="57" spans="7:96" s="266" customFormat="1" x14ac:dyDescent="0.35">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c r="BC57" s="284"/>
      <c r="BD57" s="284"/>
      <c r="BE57" s="284"/>
      <c r="BF57" s="284"/>
      <c r="BG57" s="284"/>
      <c r="BH57" s="284"/>
      <c r="BI57" s="284"/>
      <c r="BJ57" s="284"/>
      <c r="BK57" s="284"/>
      <c r="BL57" s="284"/>
      <c r="BM57" s="284"/>
      <c r="BN57" s="284"/>
      <c r="BO57" s="284"/>
      <c r="BP57" s="284"/>
      <c r="BQ57" s="284"/>
      <c r="BR57" s="284"/>
      <c r="BS57" s="284"/>
      <c r="BT57" s="284"/>
      <c r="BU57" s="284"/>
      <c r="BV57" s="284"/>
      <c r="BW57" s="259"/>
      <c r="BX57" s="259"/>
      <c r="BY57" s="259"/>
      <c r="BZ57" s="259"/>
      <c r="CA57" s="259"/>
      <c r="CB57" s="259"/>
      <c r="CC57" s="259"/>
      <c r="CD57" s="259"/>
      <c r="CE57" s="259"/>
      <c r="CF57" s="259"/>
      <c r="CG57" s="259"/>
      <c r="CH57" s="259"/>
      <c r="CI57" s="259"/>
      <c r="CJ57" s="259"/>
      <c r="CK57" s="259"/>
      <c r="CL57" s="259"/>
      <c r="CM57" s="259"/>
      <c r="CN57" s="259"/>
      <c r="CO57" s="259"/>
      <c r="CP57" s="259"/>
      <c r="CQ57" s="259"/>
      <c r="CR57" s="259"/>
    </row>
    <row r="58" spans="7:96" s="266" customFormat="1" x14ac:dyDescent="0.35">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c r="BC58" s="284"/>
      <c r="BD58" s="284"/>
      <c r="BE58" s="284"/>
      <c r="BF58" s="284"/>
      <c r="BG58" s="284"/>
      <c r="BH58" s="284"/>
      <c r="BI58" s="284"/>
      <c r="BJ58" s="284"/>
      <c r="BK58" s="284"/>
      <c r="BL58" s="284"/>
      <c r="BM58" s="284"/>
      <c r="BN58" s="284"/>
      <c r="BO58" s="284"/>
      <c r="BP58" s="284"/>
      <c r="BQ58" s="284"/>
      <c r="BR58" s="284"/>
      <c r="BS58" s="284"/>
      <c r="BT58" s="284"/>
      <c r="BU58" s="284"/>
      <c r="BV58" s="284"/>
      <c r="BW58" s="259"/>
      <c r="BX58" s="259"/>
      <c r="BY58" s="259"/>
      <c r="BZ58" s="259"/>
      <c r="CA58" s="259"/>
      <c r="CB58" s="259"/>
      <c r="CC58" s="259"/>
      <c r="CD58" s="259"/>
      <c r="CE58" s="259"/>
      <c r="CF58" s="259"/>
      <c r="CG58" s="259"/>
      <c r="CH58" s="259"/>
      <c r="CI58" s="259"/>
      <c r="CJ58" s="259"/>
      <c r="CK58" s="259"/>
      <c r="CL58" s="259"/>
      <c r="CM58" s="259"/>
      <c r="CN58" s="259"/>
      <c r="CO58" s="259"/>
      <c r="CP58" s="259"/>
      <c r="CQ58" s="259"/>
      <c r="CR58" s="259"/>
    </row>
    <row r="59" spans="7:96" s="266" customFormat="1" x14ac:dyDescent="0.35">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c r="BC59" s="284"/>
      <c r="BD59" s="284"/>
      <c r="BE59" s="284"/>
      <c r="BF59" s="284"/>
      <c r="BG59" s="284"/>
      <c r="BH59" s="284"/>
      <c r="BI59" s="284"/>
      <c r="BJ59" s="284"/>
      <c r="BK59" s="284"/>
      <c r="BL59" s="284"/>
      <c r="BM59" s="284"/>
      <c r="BN59" s="284"/>
      <c r="BO59" s="284"/>
      <c r="BP59" s="284"/>
      <c r="BQ59" s="284"/>
      <c r="BR59" s="284"/>
      <c r="BS59" s="284"/>
      <c r="BT59" s="284"/>
      <c r="BU59" s="284"/>
      <c r="BV59" s="284"/>
      <c r="BW59" s="259"/>
      <c r="BX59" s="259"/>
      <c r="BY59" s="259"/>
      <c r="BZ59" s="259"/>
      <c r="CA59" s="259"/>
      <c r="CB59" s="259"/>
      <c r="CC59" s="259"/>
      <c r="CD59" s="259"/>
      <c r="CE59" s="259"/>
      <c r="CF59" s="259"/>
      <c r="CG59" s="259"/>
      <c r="CH59" s="259"/>
      <c r="CI59" s="259"/>
      <c r="CJ59" s="259"/>
      <c r="CK59" s="259"/>
      <c r="CL59" s="259"/>
      <c r="CM59" s="259"/>
      <c r="CN59" s="259"/>
      <c r="CO59" s="259"/>
      <c r="CP59" s="259"/>
      <c r="CQ59" s="259"/>
      <c r="CR59" s="259"/>
    </row>
    <row r="60" spans="7:96" s="266" customFormat="1" x14ac:dyDescent="0.35">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c r="BC60" s="284"/>
      <c r="BD60" s="284"/>
      <c r="BE60" s="284"/>
      <c r="BF60" s="284"/>
      <c r="BG60" s="284"/>
      <c r="BH60" s="284"/>
      <c r="BI60" s="284"/>
      <c r="BJ60" s="284"/>
      <c r="BK60" s="284"/>
      <c r="BL60" s="284"/>
      <c r="BM60" s="284"/>
      <c r="BN60" s="284"/>
      <c r="BO60" s="284"/>
      <c r="BP60" s="284"/>
      <c r="BQ60" s="284"/>
      <c r="BR60" s="284"/>
      <c r="BS60" s="284"/>
      <c r="BT60" s="284"/>
      <c r="BU60" s="284"/>
      <c r="BV60" s="284"/>
      <c r="BW60" s="259"/>
      <c r="BX60" s="259"/>
      <c r="BY60" s="259"/>
      <c r="BZ60" s="259"/>
      <c r="CA60" s="259"/>
      <c r="CB60" s="259"/>
      <c r="CC60" s="259"/>
      <c r="CD60" s="259"/>
      <c r="CE60" s="259"/>
      <c r="CF60" s="259"/>
      <c r="CG60" s="259"/>
      <c r="CH60" s="259"/>
      <c r="CI60" s="259"/>
      <c r="CJ60" s="259"/>
      <c r="CK60" s="259"/>
      <c r="CL60" s="259"/>
      <c r="CM60" s="259"/>
      <c r="CN60" s="259"/>
      <c r="CO60" s="259"/>
      <c r="CP60" s="259"/>
      <c r="CQ60" s="259"/>
      <c r="CR60" s="259"/>
    </row>
    <row r="61" spans="7:96" s="266" customFormat="1" x14ac:dyDescent="0.35">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c r="BC61" s="284"/>
      <c r="BD61" s="284"/>
      <c r="BE61" s="284"/>
      <c r="BF61" s="284"/>
      <c r="BG61" s="284"/>
      <c r="BH61" s="284"/>
      <c r="BI61" s="284"/>
      <c r="BJ61" s="284"/>
      <c r="BK61" s="284"/>
      <c r="BL61" s="284"/>
      <c r="BM61" s="284"/>
      <c r="BN61" s="284"/>
      <c r="BO61" s="284"/>
      <c r="BP61" s="284"/>
      <c r="BQ61" s="284"/>
      <c r="BR61" s="284"/>
      <c r="BS61" s="284"/>
      <c r="BT61" s="284"/>
      <c r="BU61" s="284"/>
      <c r="BV61" s="284"/>
      <c r="BW61" s="259"/>
      <c r="BX61" s="259"/>
      <c r="BY61" s="259"/>
      <c r="BZ61" s="259"/>
      <c r="CA61" s="259"/>
      <c r="CB61" s="259"/>
      <c r="CC61" s="259"/>
      <c r="CD61" s="259"/>
      <c r="CE61" s="259"/>
      <c r="CF61" s="259"/>
      <c r="CG61" s="259"/>
      <c r="CH61" s="259"/>
      <c r="CI61" s="259"/>
      <c r="CJ61" s="259"/>
      <c r="CK61" s="259"/>
      <c r="CL61" s="259"/>
      <c r="CM61" s="259"/>
      <c r="CN61" s="259"/>
      <c r="CO61" s="259"/>
      <c r="CP61" s="259"/>
      <c r="CQ61" s="259"/>
      <c r="CR61" s="259"/>
    </row>
    <row r="62" spans="7:96" s="266" customFormat="1" x14ac:dyDescent="0.35">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59"/>
      <c r="AX62" s="259"/>
      <c r="AY62" s="259"/>
      <c r="AZ62" s="259"/>
      <c r="BA62" s="259"/>
      <c r="BB62" s="259"/>
      <c r="BC62" s="259"/>
      <c r="BD62" s="259"/>
      <c r="BE62" s="259"/>
      <c r="BF62" s="259"/>
      <c r="BG62" s="259"/>
      <c r="BH62" s="259"/>
      <c r="BI62" s="259"/>
      <c r="BJ62" s="259"/>
      <c r="BK62" s="259"/>
      <c r="BL62" s="259"/>
      <c r="BM62" s="259"/>
      <c r="BN62" s="259"/>
      <c r="BO62" s="259"/>
      <c r="BP62" s="259"/>
      <c r="BQ62" s="259"/>
      <c r="BR62" s="259"/>
      <c r="BS62" s="259"/>
      <c r="BT62" s="259"/>
      <c r="BU62" s="259"/>
      <c r="BV62" s="259"/>
      <c r="BW62" s="259"/>
      <c r="BX62" s="259"/>
      <c r="BY62" s="259"/>
      <c r="BZ62" s="259"/>
      <c r="CA62" s="259"/>
      <c r="CB62" s="259"/>
      <c r="CC62" s="259"/>
      <c r="CD62" s="259"/>
      <c r="CE62" s="259"/>
      <c r="CF62" s="259"/>
      <c r="CG62" s="259"/>
      <c r="CH62" s="259"/>
      <c r="CI62" s="259"/>
      <c r="CJ62" s="259"/>
      <c r="CK62" s="259"/>
      <c r="CL62" s="259"/>
      <c r="CM62" s="259"/>
      <c r="CN62" s="259"/>
      <c r="CO62" s="259"/>
      <c r="CP62" s="259"/>
      <c r="CQ62" s="259"/>
      <c r="CR62" s="259"/>
    </row>
    <row r="63" spans="7:96" s="266" customFormat="1" x14ac:dyDescent="0.35">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59"/>
      <c r="AL63" s="259"/>
      <c r="AM63" s="259"/>
      <c r="AN63" s="259"/>
      <c r="AO63" s="259"/>
      <c r="AP63" s="259"/>
      <c r="AQ63" s="259"/>
      <c r="AR63" s="259"/>
      <c r="AS63" s="259"/>
      <c r="AT63" s="259"/>
      <c r="AU63" s="259"/>
      <c r="AV63" s="259"/>
      <c r="AW63" s="259"/>
      <c r="AX63" s="259"/>
      <c r="AY63" s="259"/>
      <c r="AZ63" s="259"/>
      <c r="BA63" s="259"/>
      <c r="BB63" s="259"/>
      <c r="BC63" s="259"/>
      <c r="BD63" s="259"/>
      <c r="BE63" s="259"/>
      <c r="BF63" s="259"/>
      <c r="BG63" s="259"/>
      <c r="BH63" s="259"/>
      <c r="BI63" s="259"/>
      <c r="BJ63" s="259"/>
      <c r="BK63" s="259"/>
      <c r="BL63" s="259"/>
      <c r="BM63" s="259"/>
      <c r="BN63" s="259"/>
      <c r="BO63" s="259"/>
      <c r="BP63" s="259"/>
      <c r="BQ63" s="259"/>
      <c r="BR63" s="259"/>
      <c r="BS63" s="259"/>
      <c r="BT63" s="259"/>
      <c r="BU63" s="259"/>
      <c r="BV63" s="259"/>
      <c r="BW63" s="259"/>
      <c r="BX63" s="259"/>
      <c r="BY63" s="259"/>
      <c r="BZ63" s="259"/>
      <c r="CA63" s="259"/>
      <c r="CB63" s="259"/>
      <c r="CC63" s="259"/>
      <c r="CD63" s="259"/>
      <c r="CE63" s="259"/>
      <c r="CF63" s="259"/>
      <c r="CG63" s="259"/>
      <c r="CH63" s="259"/>
      <c r="CI63" s="259"/>
      <c r="CJ63" s="259"/>
      <c r="CK63" s="259"/>
      <c r="CL63" s="259"/>
      <c r="CM63" s="259"/>
      <c r="CN63" s="259"/>
      <c r="CO63" s="259"/>
      <c r="CP63" s="259"/>
    </row>
    <row r="64" spans="7:96" s="266" customFormat="1" x14ac:dyDescent="0.35">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59"/>
      <c r="AX64" s="259"/>
      <c r="AY64" s="259"/>
      <c r="AZ64" s="259"/>
      <c r="BA64" s="259"/>
      <c r="BB64" s="259"/>
      <c r="BC64" s="259"/>
      <c r="BD64" s="259"/>
      <c r="BE64" s="259"/>
      <c r="BF64" s="259"/>
      <c r="BG64" s="259"/>
      <c r="BH64" s="259"/>
      <c r="BI64" s="259"/>
      <c r="BJ64" s="259"/>
      <c r="BK64" s="259"/>
      <c r="BL64" s="259"/>
      <c r="BM64" s="259"/>
      <c r="BN64" s="259"/>
      <c r="BO64" s="259"/>
      <c r="BP64" s="259"/>
      <c r="BQ64" s="259"/>
      <c r="BR64" s="259"/>
      <c r="BS64" s="259"/>
      <c r="BT64" s="259"/>
      <c r="BU64" s="259"/>
      <c r="BV64" s="259"/>
      <c r="BW64" s="259"/>
      <c r="BX64" s="259"/>
      <c r="BY64" s="259"/>
      <c r="BZ64" s="259"/>
      <c r="CA64" s="259"/>
      <c r="CB64" s="259"/>
      <c r="CC64" s="259"/>
      <c r="CD64" s="259"/>
      <c r="CE64" s="259"/>
      <c r="CF64" s="259"/>
      <c r="CG64" s="259"/>
      <c r="CH64" s="259"/>
      <c r="CI64" s="259"/>
      <c r="CJ64" s="259"/>
      <c r="CK64" s="259"/>
      <c r="CL64" s="259"/>
      <c r="CM64" s="259"/>
      <c r="CN64" s="259"/>
      <c r="CO64" s="259"/>
      <c r="CP64" s="259"/>
    </row>
    <row r="65" spans="7:94" s="266" customFormat="1" x14ac:dyDescent="0.35">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59"/>
      <c r="AL65" s="259"/>
      <c r="AM65" s="259"/>
      <c r="AN65" s="259"/>
      <c r="AO65" s="259"/>
      <c r="AP65" s="259"/>
      <c r="AQ65" s="259"/>
      <c r="AR65" s="259"/>
      <c r="AS65" s="259"/>
      <c r="AT65" s="259"/>
      <c r="AU65" s="259"/>
      <c r="AV65" s="259"/>
      <c r="AW65" s="259"/>
      <c r="AX65" s="259"/>
      <c r="AY65" s="259"/>
      <c r="AZ65" s="259"/>
      <c r="BA65" s="259"/>
      <c r="BB65" s="259"/>
      <c r="BC65" s="259"/>
      <c r="BD65" s="259"/>
      <c r="BE65" s="259"/>
      <c r="BF65" s="259"/>
      <c r="BG65" s="259"/>
      <c r="BH65" s="259"/>
      <c r="BI65" s="259"/>
      <c r="BJ65" s="259"/>
      <c r="BK65" s="259"/>
      <c r="BL65" s="259"/>
      <c r="BM65" s="259"/>
      <c r="BN65" s="259"/>
      <c r="BO65" s="259"/>
      <c r="BP65" s="259"/>
      <c r="BQ65" s="259"/>
      <c r="BR65" s="259"/>
      <c r="BS65" s="259"/>
      <c r="BT65" s="259"/>
      <c r="BU65" s="259"/>
      <c r="BV65" s="259"/>
      <c r="BW65" s="259"/>
      <c r="BX65" s="259"/>
      <c r="BY65" s="259"/>
      <c r="BZ65" s="259"/>
      <c r="CA65" s="259"/>
      <c r="CB65" s="259"/>
      <c r="CC65" s="259"/>
      <c r="CD65" s="259"/>
      <c r="CE65" s="259"/>
      <c r="CF65" s="259"/>
      <c r="CG65" s="259"/>
      <c r="CH65" s="259"/>
      <c r="CI65" s="259"/>
      <c r="CJ65" s="259"/>
      <c r="CK65" s="259"/>
      <c r="CL65" s="259"/>
      <c r="CM65" s="259"/>
      <c r="CN65" s="259"/>
      <c r="CO65" s="259"/>
      <c r="CP65" s="259"/>
    </row>
    <row r="66" spans="7:94" s="266" customFormat="1" x14ac:dyDescent="0.35">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59"/>
      <c r="AK66" s="259"/>
      <c r="AL66" s="259"/>
      <c r="AM66" s="259"/>
      <c r="AN66" s="259"/>
      <c r="AO66" s="259"/>
      <c r="AP66" s="259"/>
      <c r="AQ66" s="259"/>
      <c r="AR66" s="259"/>
      <c r="AS66" s="259"/>
      <c r="AT66" s="259"/>
      <c r="AU66" s="259"/>
      <c r="AV66" s="259"/>
      <c r="AW66" s="259"/>
      <c r="AX66" s="259"/>
      <c r="AY66" s="259"/>
      <c r="AZ66" s="259"/>
      <c r="BA66" s="259"/>
      <c r="BB66" s="259"/>
      <c r="BC66" s="259"/>
      <c r="BD66" s="259"/>
      <c r="BE66" s="259"/>
      <c r="BF66" s="259"/>
      <c r="BG66" s="259"/>
      <c r="BH66" s="259"/>
      <c r="BI66" s="259"/>
      <c r="BJ66" s="259"/>
      <c r="BK66" s="259"/>
      <c r="BL66" s="259"/>
      <c r="BM66" s="259"/>
      <c r="BN66" s="259"/>
      <c r="BO66" s="259"/>
      <c r="BP66" s="259"/>
      <c r="BQ66" s="259"/>
      <c r="BR66" s="259"/>
      <c r="BS66" s="259"/>
      <c r="BT66" s="259"/>
      <c r="BU66" s="259"/>
      <c r="BV66" s="259"/>
      <c r="BW66" s="259"/>
      <c r="BX66" s="259"/>
      <c r="BY66" s="259"/>
      <c r="BZ66" s="259"/>
      <c r="CA66" s="259"/>
      <c r="CB66" s="259"/>
      <c r="CC66" s="259"/>
      <c r="CD66" s="259"/>
      <c r="CE66" s="259"/>
      <c r="CF66" s="259"/>
      <c r="CG66" s="259"/>
      <c r="CH66" s="259"/>
      <c r="CI66" s="259"/>
      <c r="CJ66" s="259"/>
      <c r="CK66" s="259"/>
      <c r="CL66" s="259"/>
      <c r="CM66" s="259"/>
      <c r="CN66" s="259"/>
      <c r="CO66" s="259"/>
      <c r="CP66" s="259"/>
    </row>
    <row r="67" spans="7:94" s="266" customFormat="1" x14ac:dyDescent="0.35">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59"/>
      <c r="AL67" s="259"/>
      <c r="AM67" s="259"/>
      <c r="AN67" s="259"/>
      <c r="AO67" s="259"/>
      <c r="AP67" s="259"/>
      <c r="AQ67" s="259"/>
      <c r="AR67" s="259"/>
      <c r="AS67" s="259"/>
      <c r="AT67" s="259"/>
      <c r="AU67" s="259"/>
      <c r="AV67" s="259"/>
      <c r="AW67" s="259"/>
      <c r="AX67" s="259"/>
      <c r="AY67" s="259"/>
      <c r="AZ67" s="259"/>
      <c r="BA67" s="259"/>
      <c r="BB67" s="259"/>
      <c r="BC67" s="259"/>
      <c r="BD67" s="259"/>
      <c r="BE67" s="259"/>
      <c r="BF67" s="259"/>
      <c r="BG67" s="259"/>
      <c r="BH67" s="259"/>
      <c r="BI67" s="259"/>
      <c r="BJ67" s="259"/>
      <c r="BK67" s="259"/>
      <c r="BL67" s="259"/>
      <c r="BM67" s="259"/>
      <c r="BN67" s="259"/>
      <c r="BO67" s="259"/>
      <c r="BP67" s="259"/>
      <c r="BQ67" s="259"/>
      <c r="BR67" s="259"/>
      <c r="BS67" s="259"/>
      <c r="BT67" s="259"/>
      <c r="BU67" s="259"/>
      <c r="BV67" s="259"/>
    </row>
    <row r="68" spans="7:94" s="266" customFormat="1" x14ac:dyDescent="0.35">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59"/>
      <c r="AK68" s="259"/>
      <c r="AL68" s="259"/>
      <c r="AM68" s="259"/>
      <c r="AN68" s="259"/>
      <c r="AO68" s="259"/>
      <c r="AP68" s="259"/>
      <c r="AQ68" s="259"/>
      <c r="AR68" s="259"/>
      <c r="AS68" s="259"/>
      <c r="AT68" s="259"/>
      <c r="AU68" s="259"/>
      <c r="AV68" s="259"/>
      <c r="AW68" s="259"/>
      <c r="AX68" s="259"/>
      <c r="AY68" s="259"/>
      <c r="AZ68" s="259"/>
      <c r="BA68" s="259"/>
      <c r="BB68" s="259"/>
      <c r="BC68" s="259"/>
      <c r="BD68" s="259"/>
      <c r="BE68" s="259"/>
      <c r="BF68" s="259"/>
      <c r="BG68" s="259"/>
      <c r="BH68" s="259"/>
      <c r="BI68" s="259"/>
      <c r="BJ68" s="259"/>
      <c r="BK68" s="259"/>
      <c r="BL68" s="259"/>
      <c r="BM68" s="259"/>
      <c r="BN68" s="259"/>
      <c r="BO68" s="259"/>
      <c r="BP68" s="259"/>
      <c r="BQ68" s="259"/>
      <c r="BR68" s="259"/>
      <c r="BS68" s="259"/>
      <c r="BT68" s="259"/>
      <c r="BU68" s="259"/>
      <c r="BV68" s="259"/>
    </row>
    <row r="69" spans="7:94" s="266" customFormat="1" x14ac:dyDescent="0.35">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59"/>
      <c r="AL69" s="259"/>
      <c r="AM69" s="259"/>
      <c r="AN69" s="259"/>
      <c r="AO69" s="259"/>
      <c r="AP69" s="259"/>
      <c r="AQ69" s="259"/>
      <c r="AR69" s="259"/>
      <c r="AS69" s="259"/>
      <c r="AT69" s="259"/>
      <c r="AU69" s="259"/>
      <c r="AV69" s="259"/>
      <c r="AW69" s="259"/>
      <c r="AX69" s="259"/>
      <c r="AY69" s="259"/>
      <c r="AZ69" s="259"/>
      <c r="BA69" s="259"/>
      <c r="BB69" s="259"/>
      <c r="BC69" s="259"/>
      <c r="BD69" s="259"/>
      <c r="BE69" s="259"/>
      <c r="BF69" s="259"/>
      <c r="BG69" s="259"/>
      <c r="BH69" s="259"/>
      <c r="BI69" s="259"/>
      <c r="BJ69" s="259"/>
      <c r="BK69" s="259"/>
      <c r="BL69" s="259"/>
      <c r="BM69" s="259"/>
      <c r="BN69" s="259"/>
      <c r="BO69" s="259"/>
      <c r="BP69" s="259"/>
      <c r="BQ69" s="259"/>
      <c r="BR69" s="259"/>
      <c r="BS69" s="259"/>
      <c r="BT69" s="259"/>
      <c r="BU69" s="259"/>
      <c r="BV69" s="259"/>
    </row>
    <row r="70" spans="7:94" s="266" customFormat="1" x14ac:dyDescent="0.35">
      <c r="G70" s="259"/>
      <c r="H70" s="259"/>
      <c r="I70" s="259"/>
      <c r="J70" s="259"/>
      <c r="K70" s="259"/>
      <c r="L70" s="259"/>
      <c r="M70" s="259"/>
      <c r="N70" s="259"/>
      <c r="O70" s="259"/>
      <c r="P70" s="259"/>
      <c r="Q70" s="259"/>
      <c r="R70" s="259"/>
      <c r="S70" s="259"/>
      <c r="T70" s="259"/>
      <c r="U70" s="259"/>
      <c r="V70" s="259"/>
      <c r="W70" s="259"/>
      <c r="X70" s="259"/>
      <c r="Y70" s="259"/>
      <c r="Z70" s="259"/>
      <c r="AA70" s="259"/>
      <c r="AB70" s="259"/>
      <c r="AC70" s="259"/>
      <c r="AD70" s="259"/>
      <c r="AE70" s="259"/>
      <c r="AF70" s="259"/>
      <c r="AG70" s="259"/>
      <c r="AH70" s="259"/>
      <c r="AI70" s="259"/>
      <c r="AJ70" s="259"/>
      <c r="AK70" s="259"/>
      <c r="AL70" s="259"/>
      <c r="AM70" s="259"/>
      <c r="AN70" s="259"/>
      <c r="AO70" s="259"/>
      <c r="AP70" s="259"/>
      <c r="AQ70" s="259"/>
      <c r="AR70" s="259"/>
      <c r="AS70" s="259"/>
      <c r="AT70" s="259"/>
      <c r="AU70" s="259"/>
      <c r="AV70" s="259"/>
      <c r="AW70" s="259"/>
      <c r="AX70" s="259"/>
      <c r="AY70" s="259"/>
      <c r="AZ70" s="259"/>
      <c r="BA70" s="259"/>
      <c r="BB70" s="259"/>
      <c r="BC70" s="259"/>
      <c r="BD70" s="259"/>
      <c r="BE70" s="259"/>
      <c r="BF70" s="259"/>
      <c r="BG70" s="259"/>
      <c r="BH70" s="259"/>
      <c r="BI70" s="259"/>
      <c r="BJ70" s="259"/>
      <c r="BK70" s="259"/>
      <c r="BL70" s="259"/>
      <c r="BM70" s="259"/>
      <c r="BN70" s="259"/>
      <c r="BO70" s="259"/>
      <c r="BP70" s="259"/>
      <c r="BQ70" s="259"/>
      <c r="BR70" s="259"/>
      <c r="BS70" s="259"/>
      <c r="BT70" s="259"/>
      <c r="BU70" s="259"/>
      <c r="BV70" s="259"/>
    </row>
    <row r="71" spans="7:94" s="266" customFormat="1" x14ac:dyDescent="0.35">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59"/>
      <c r="AL71" s="259"/>
      <c r="AM71" s="259"/>
      <c r="AN71" s="259"/>
      <c r="AO71" s="259"/>
      <c r="AP71" s="259"/>
      <c r="AQ71" s="259"/>
      <c r="AR71" s="259"/>
      <c r="AS71" s="259"/>
      <c r="AT71" s="259"/>
      <c r="AU71" s="259"/>
      <c r="AV71" s="259"/>
      <c r="AW71" s="259"/>
      <c r="AX71" s="259"/>
      <c r="AY71" s="259"/>
      <c r="AZ71" s="259"/>
      <c r="BA71" s="259"/>
      <c r="BB71" s="259"/>
      <c r="BC71" s="259"/>
      <c r="BD71" s="259"/>
      <c r="BE71" s="259"/>
      <c r="BF71" s="259"/>
      <c r="BG71" s="259"/>
      <c r="BH71" s="259"/>
      <c r="BI71" s="259"/>
      <c r="BJ71" s="259"/>
      <c r="BK71" s="259"/>
      <c r="BL71" s="259"/>
      <c r="BM71" s="259"/>
      <c r="BN71" s="259"/>
      <c r="BO71" s="259"/>
      <c r="BP71" s="259"/>
      <c r="BQ71" s="259"/>
      <c r="BR71" s="259"/>
      <c r="BS71" s="259"/>
      <c r="BT71" s="259"/>
      <c r="BU71" s="259"/>
      <c r="BV71" s="259"/>
    </row>
    <row r="72" spans="7:94" s="266" customFormat="1" x14ac:dyDescent="0.35">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59"/>
      <c r="AK72" s="259"/>
      <c r="AL72" s="259"/>
      <c r="AM72" s="259"/>
      <c r="AN72" s="259"/>
      <c r="AO72" s="259"/>
      <c r="AP72" s="259"/>
      <c r="AQ72" s="259"/>
      <c r="AR72" s="259"/>
      <c r="AS72" s="259"/>
      <c r="AT72" s="259"/>
      <c r="AU72" s="259"/>
      <c r="AV72" s="259"/>
      <c r="AW72" s="259"/>
      <c r="AX72" s="259"/>
      <c r="AY72" s="259"/>
      <c r="AZ72" s="259"/>
      <c r="BA72" s="259"/>
      <c r="BB72" s="259"/>
      <c r="BC72" s="259"/>
      <c r="BD72" s="259"/>
      <c r="BE72" s="259"/>
      <c r="BF72" s="259"/>
      <c r="BG72" s="259"/>
      <c r="BH72" s="259"/>
      <c r="BI72" s="259"/>
      <c r="BJ72" s="259"/>
      <c r="BK72" s="259"/>
      <c r="BL72" s="259"/>
      <c r="BM72" s="259"/>
      <c r="BN72" s="259"/>
      <c r="BO72" s="259"/>
      <c r="BP72" s="259"/>
      <c r="BQ72" s="259"/>
      <c r="BR72" s="259"/>
      <c r="BS72" s="259"/>
      <c r="BT72" s="259"/>
      <c r="BU72" s="259"/>
      <c r="BV72" s="259"/>
    </row>
    <row r="73" spans="7:94" s="266" customFormat="1" x14ac:dyDescent="0.35">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9"/>
      <c r="AN73" s="259"/>
      <c r="AO73" s="259"/>
      <c r="AP73" s="259"/>
      <c r="AQ73" s="259"/>
      <c r="AR73" s="259"/>
      <c r="AS73" s="259"/>
      <c r="AT73" s="259"/>
      <c r="AU73" s="259"/>
      <c r="AV73" s="259"/>
      <c r="AW73" s="259"/>
      <c r="AX73" s="259"/>
      <c r="AY73" s="259"/>
      <c r="AZ73" s="259"/>
      <c r="BA73" s="259"/>
      <c r="BB73" s="259"/>
      <c r="BC73" s="259"/>
      <c r="BD73" s="259"/>
      <c r="BE73" s="259"/>
      <c r="BF73" s="259"/>
      <c r="BG73" s="259"/>
      <c r="BH73" s="259"/>
      <c r="BI73" s="259"/>
      <c r="BJ73" s="259"/>
      <c r="BK73" s="259"/>
      <c r="BL73" s="259"/>
      <c r="BM73" s="259"/>
      <c r="BN73" s="259"/>
      <c r="BO73" s="259"/>
      <c r="BP73" s="259"/>
      <c r="BQ73" s="259"/>
      <c r="BR73" s="259"/>
      <c r="BS73" s="259"/>
      <c r="BT73" s="259"/>
      <c r="BU73" s="259"/>
      <c r="BV73" s="259"/>
    </row>
    <row r="74" spans="7:94" s="266" customFormat="1" x14ac:dyDescent="0.35">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59"/>
      <c r="AL74" s="259"/>
      <c r="AM74" s="259"/>
      <c r="AN74" s="259"/>
      <c r="AO74" s="259"/>
      <c r="AP74" s="259"/>
      <c r="AQ74" s="259"/>
      <c r="AR74" s="259"/>
      <c r="AS74" s="259"/>
      <c r="AT74" s="259"/>
      <c r="AU74" s="259"/>
      <c r="AV74" s="259"/>
      <c r="AW74" s="259"/>
      <c r="AX74" s="259"/>
      <c r="AY74" s="259"/>
      <c r="AZ74" s="259"/>
      <c r="BA74" s="259"/>
      <c r="BB74" s="259"/>
      <c r="BC74" s="259"/>
      <c r="BD74" s="259"/>
      <c r="BE74" s="259"/>
      <c r="BF74" s="259"/>
      <c r="BG74" s="259"/>
      <c r="BH74" s="259"/>
      <c r="BI74" s="259"/>
      <c r="BJ74" s="259"/>
      <c r="BK74" s="259"/>
      <c r="BL74" s="259"/>
      <c r="BM74" s="259"/>
      <c r="BN74" s="259"/>
      <c r="BO74" s="259"/>
      <c r="BP74" s="259"/>
      <c r="BQ74" s="259"/>
      <c r="BR74" s="259"/>
      <c r="BS74" s="259"/>
      <c r="BT74" s="259"/>
      <c r="BU74" s="259"/>
      <c r="BV74" s="259"/>
    </row>
    <row r="75" spans="7:94" s="266" customFormat="1" x14ac:dyDescent="0.35">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c r="AO75" s="259"/>
      <c r="AP75" s="259"/>
      <c r="AQ75" s="259"/>
      <c r="AR75" s="259"/>
      <c r="AS75" s="259"/>
      <c r="AT75" s="259"/>
      <c r="AU75" s="259"/>
      <c r="AV75" s="259"/>
      <c r="AW75" s="259"/>
      <c r="AX75" s="259"/>
      <c r="AY75" s="259"/>
      <c r="AZ75" s="259"/>
      <c r="BA75" s="259"/>
      <c r="BB75" s="259"/>
      <c r="BC75" s="259"/>
      <c r="BD75" s="259"/>
      <c r="BE75" s="259"/>
      <c r="BF75" s="259"/>
      <c r="BG75" s="259"/>
      <c r="BH75" s="259"/>
      <c r="BI75" s="259"/>
      <c r="BJ75" s="259"/>
      <c r="BK75" s="259"/>
      <c r="BL75" s="259"/>
      <c r="BM75" s="259"/>
      <c r="BN75" s="259"/>
      <c r="BO75" s="259"/>
      <c r="BP75" s="259"/>
      <c r="BQ75" s="259"/>
      <c r="BR75" s="259"/>
      <c r="BS75" s="259"/>
      <c r="BT75" s="259"/>
      <c r="BU75" s="259"/>
      <c r="BV75" s="259"/>
    </row>
    <row r="76" spans="7:94" s="266" customFormat="1" x14ac:dyDescent="0.35">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59"/>
      <c r="AL76" s="259"/>
      <c r="AM76" s="259"/>
      <c r="AN76" s="259"/>
      <c r="AO76" s="259"/>
      <c r="AP76" s="259"/>
      <c r="AQ76" s="259"/>
      <c r="AR76" s="259"/>
      <c r="AS76" s="259"/>
      <c r="AT76" s="259"/>
      <c r="AU76" s="259"/>
      <c r="AV76" s="259"/>
      <c r="AW76" s="259"/>
      <c r="AX76" s="259"/>
      <c r="AY76" s="259"/>
      <c r="AZ76" s="259"/>
      <c r="BA76" s="259"/>
      <c r="BB76" s="259"/>
      <c r="BC76" s="259"/>
      <c r="BD76" s="259"/>
      <c r="BE76" s="259"/>
      <c r="BF76" s="259"/>
      <c r="BG76" s="259"/>
      <c r="BH76" s="259"/>
      <c r="BI76" s="259"/>
      <c r="BJ76" s="259"/>
      <c r="BK76" s="259"/>
      <c r="BL76" s="259"/>
      <c r="BM76" s="259"/>
      <c r="BN76" s="259"/>
      <c r="BO76" s="259"/>
      <c r="BP76" s="259"/>
      <c r="BQ76" s="259"/>
      <c r="BR76" s="259"/>
      <c r="BS76" s="259"/>
      <c r="BT76" s="259"/>
      <c r="BU76" s="259"/>
      <c r="BV76" s="259"/>
    </row>
    <row r="77" spans="7:94" s="266" customFormat="1" x14ac:dyDescent="0.35">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59"/>
      <c r="AL77" s="259"/>
      <c r="AM77" s="259"/>
      <c r="AN77" s="259"/>
      <c r="AO77" s="259"/>
      <c r="AP77" s="259"/>
      <c r="AQ77" s="259"/>
      <c r="AR77" s="259"/>
      <c r="AS77" s="259"/>
      <c r="AT77" s="259"/>
      <c r="AU77" s="259"/>
      <c r="AV77" s="259"/>
      <c r="AW77" s="259"/>
      <c r="AX77" s="259"/>
      <c r="AY77" s="259"/>
      <c r="AZ77" s="259"/>
      <c r="BA77" s="259"/>
      <c r="BB77" s="259"/>
      <c r="BC77" s="259"/>
      <c r="BD77" s="259"/>
      <c r="BE77" s="259"/>
      <c r="BF77" s="259"/>
      <c r="BG77" s="259"/>
      <c r="BH77" s="259"/>
      <c r="BI77" s="259"/>
      <c r="BJ77" s="259"/>
      <c r="BK77" s="259"/>
      <c r="BL77" s="259"/>
      <c r="BM77" s="259"/>
      <c r="BN77" s="259"/>
      <c r="BO77" s="259"/>
      <c r="BP77" s="259"/>
      <c r="BQ77" s="259"/>
      <c r="BR77" s="259"/>
      <c r="BS77" s="259"/>
      <c r="BT77" s="259"/>
      <c r="BU77" s="259"/>
      <c r="BV77" s="259"/>
    </row>
    <row r="78" spans="7:94" s="266" customFormat="1" x14ac:dyDescent="0.35">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59"/>
      <c r="AL78" s="259"/>
      <c r="AM78" s="259"/>
      <c r="AN78" s="259"/>
      <c r="AO78" s="259"/>
      <c r="AP78" s="259"/>
      <c r="AQ78" s="259"/>
      <c r="AR78" s="259"/>
      <c r="AS78" s="259"/>
      <c r="AT78" s="259"/>
      <c r="AU78" s="259"/>
      <c r="AV78" s="259"/>
      <c r="AW78" s="259"/>
      <c r="AX78" s="259"/>
      <c r="AY78" s="259"/>
      <c r="AZ78" s="259"/>
      <c r="BA78" s="259"/>
      <c r="BB78" s="259"/>
      <c r="BC78" s="259"/>
      <c r="BD78" s="259"/>
      <c r="BE78" s="259"/>
      <c r="BF78" s="259"/>
      <c r="BG78" s="259"/>
      <c r="BH78" s="259"/>
      <c r="BI78" s="259"/>
      <c r="BJ78" s="259"/>
      <c r="BK78" s="259"/>
      <c r="BL78" s="259"/>
      <c r="BM78" s="259"/>
      <c r="BN78" s="259"/>
      <c r="BO78" s="259"/>
      <c r="BP78" s="259"/>
      <c r="BQ78" s="259"/>
      <c r="BR78" s="259"/>
      <c r="BS78" s="259"/>
      <c r="BT78" s="259"/>
      <c r="BU78" s="259"/>
      <c r="BV78" s="259"/>
    </row>
    <row r="79" spans="7:94" s="266" customFormat="1" x14ac:dyDescent="0.35">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59"/>
      <c r="AL79" s="259"/>
      <c r="AM79" s="259"/>
      <c r="AN79" s="259"/>
      <c r="AO79" s="259"/>
      <c r="AP79" s="259"/>
      <c r="AQ79" s="259"/>
      <c r="AR79" s="259"/>
      <c r="AS79" s="259"/>
      <c r="AT79" s="259"/>
      <c r="AU79" s="259"/>
      <c r="AV79" s="259"/>
      <c r="AW79" s="259"/>
      <c r="AX79" s="259"/>
      <c r="AY79" s="259"/>
      <c r="AZ79" s="259"/>
      <c r="BA79" s="259"/>
      <c r="BB79" s="259"/>
      <c r="BC79" s="259"/>
      <c r="BD79" s="259"/>
      <c r="BE79" s="259"/>
      <c r="BF79" s="259"/>
      <c r="BG79" s="259"/>
      <c r="BH79" s="259"/>
      <c r="BI79" s="259"/>
      <c r="BJ79" s="259"/>
      <c r="BK79" s="259"/>
      <c r="BL79" s="259"/>
      <c r="BM79" s="259"/>
      <c r="BN79" s="259"/>
      <c r="BO79" s="259"/>
      <c r="BP79" s="259"/>
      <c r="BQ79" s="259"/>
      <c r="BR79" s="259"/>
      <c r="BS79" s="259"/>
      <c r="BT79" s="259"/>
      <c r="BU79" s="259"/>
      <c r="BV79" s="259"/>
    </row>
    <row r="80" spans="7:94" s="266" customFormat="1" x14ac:dyDescent="0.35">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59"/>
      <c r="AL80" s="259"/>
      <c r="AM80" s="259"/>
      <c r="AN80" s="259"/>
      <c r="AO80" s="259"/>
      <c r="AP80" s="259"/>
      <c r="AQ80" s="259"/>
      <c r="AR80" s="259"/>
      <c r="AS80" s="259"/>
      <c r="AT80" s="259"/>
      <c r="AU80" s="259"/>
      <c r="AV80" s="259"/>
      <c r="AW80" s="259"/>
      <c r="AX80" s="259"/>
      <c r="AY80" s="259"/>
      <c r="AZ80" s="259"/>
      <c r="BA80" s="259"/>
      <c r="BB80" s="259"/>
      <c r="BC80" s="259"/>
      <c r="BD80" s="259"/>
      <c r="BE80" s="259"/>
      <c r="BF80" s="259"/>
      <c r="BG80" s="259"/>
      <c r="BH80" s="259"/>
      <c r="BI80" s="259"/>
      <c r="BJ80" s="259"/>
      <c r="BK80" s="259"/>
      <c r="BL80" s="259"/>
      <c r="BM80" s="259"/>
      <c r="BN80" s="259"/>
      <c r="BO80" s="259"/>
      <c r="BP80" s="259"/>
      <c r="BQ80" s="259"/>
      <c r="BR80" s="259"/>
      <c r="BS80" s="259"/>
      <c r="BT80" s="259"/>
      <c r="BU80" s="259"/>
      <c r="BV80" s="259"/>
    </row>
    <row r="81" spans="7:74" s="266" customFormat="1" x14ac:dyDescent="0.35">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59"/>
      <c r="AL81" s="259"/>
      <c r="AM81" s="259"/>
      <c r="AN81" s="259"/>
      <c r="AO81" s="259"/>
      <c r="AP81" s="259"/>
      <c r="AQ81" s="259"/>
      <c r="AR81" s="259"/>
      <c r="AS81" s="259"/>
      <c r="AT81" s="259"/>
      <c r="AU81" s="259"/>
      <c r="AV81" s="259"/>
      <c r="AW81" s="259"/>
      <c r="AX81" s="259"/>
      <c r="AY81" s="259"/>
      <c r="AZ81" s="259"/>
      <c r="BA81" s="259"/>
      <c r="BB81" s="259"/>
      <c r="BC81" s="259"/>
      <c r="BD81" s="259"/>
      <c r="BE81" s="259"/>
      <c r="BF81" s="259"/>
      <c r="BG81" s="259"/>
      <c r="BH81" s="259"/>
      <c r="BI81" s="259"/>
      <c r="BJ81" s="259"/>
      <c r="BK81" s="259"/>
      <c r="BL81" s="259"/>
      <c r="BM81" s="259"/>
      <c r="BN81" s="259"/>
      <c r="BO81" s="259"/>
      <c r="BP81" s="259"/>
      <c r="BQ81" s="259"/>
      <c r="BR81" s="259"/>
      <c r="BS81" s="259"/>
      <c r="BT81" s="259"/>
      <c r="BU81" s="259"/>
      <c r="BV81" s="259"/>
    </row>
    <row r="82" spans="7:74" s="266" customFormat="1" x14ac:dyDescent="0.35">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59"/>
      <c r="AL82" s="259"/>
      <c r="AM82" s="259"/>
      <c r="AN82" s="259"/>
      <c r="AO82" s="259"/>
      <c r="AP82" s="259"/>
      <c r="AQ82" s="259"/>
      <c r="AR82" s="259"/>
      <c r="AS82" s="259"/>
      <c r="AT82" s="259"/>
      <c r="AU82" s="259"/>
      <c r="AV82" s="259"/>
      <c r="AW82" s="259"/>
      <c r="AX82" s="259"/>
      <c r="AY82" s="259"/>
      <c r="AZ82" s="259"/>
      <c r="BA82" s="259"/>
      <c r="BB82" s="259"/>
      <c r="BC82" s="259"/>
      <c r="BD82" s="259"/>
      <c r="BE82" s="259"/>
      <c r="BF82" s="259"/>
      <c r="BG82" s="259"/>
      <c r="BH82" s="259"/>
      <c r="BI82" s="259"/>
      <c r="BJ82" s="259"/>
      <c r="BK82" s="259"/>
      <c r="BL82" s="259"/>
      <c r="BM82" s="259"/>
      <c r="BN82" s="259"/>
      <c r="BO82" s="259"/>
      <c r="BP82" s="259"/>
      <c r="BQ82" s="259"/>
      <c r="BR82" s="259"/>
      <c r="BS82" s="259"/>
      <c r="BT82" s="259"/>
      <c r="BU82" s="259"/>
      <c r="BV82" s="259"/>
    </row>
    <row r="83" spans="7:74" s="266" customFormat="1" x14ac:dyDescent="0.35">
      <c r="G83" s="259"/>
      <c r="H83" s="259"/>
      <c r="I83" s="259"/>
      <c r="J83" s="259"/>
      <c r="K83" s="259"/>
      <c r="L83" s="259"/>
      <c r="M83" s="259"/>
      <c r="N83" s="259"/>
      <c r="O83" s="259"/>
      <c r="P83" s="259"/>
      <c r="Q83" s="259"/>
      <c r="R83" s="259"/>
      <c r="S83" s="259"/>
      <c r="T83" s="259"/>
      <c r="U83" s="259"/>
      <c r="V83" s="259"/>
      <c r="W83" s="259"/>
      <c r="X83" s="259"/>
      <c r="Y83" s="259"/>
      <c r="Z83" s="259"/>
      <c r="AA83" s="259"/>
      <c r="AB83" s="259"/>
      <c r="AC83" s="259"/>
      <c r="AD83" s="259"/>
      <c r="AE83" s="259"/>
      <c r="AF83" s="259"/>
      <c r="AG83" s="259"/>
      <c r="AH83" s="259"/>
      <c r="AI83" s="259"/>
      <c r="AJ83" s="259"/>
      <c r="AK83" s="259"/>
      <c r="AL83" s="259"/>
      <c r="AM83" s="259"/>
      <c r="AN83" s="259"/>
      <c r="AO83" s="259"/>
      <c r="AP83" s="259"/>
      <c r="AQ83" s="259"/>
      <c r="AR83" s="259"/>
      <c r="AS83" s="259"/>
      <c r="AT83" s="259"/>
      <c r="AU83" s="259"/>
      <c r="AV83" s="259"/>
      <c r="AW83" s="259"/>
      <c r="AX83" s="259"/>
      <c r="AY83" s="259"/>
      <c r="AZ83" s="259"/>
      <c r="BA83" s="259"/>
      <c r="BB83" s="259"/>
      <c r="BC83" s="259"/>
      <c r="BD83" s="259"/>
      <c r="BE83" s="259"/>
      <c r="BF83" s="259"/>
      <c r="BG83" s="259"/>
      <c r="BH83" s="259"/>
      <c r="BI83" s="259"/>
      <c r="BJ83" s="259"/>
      <c r="BK83" s="259"/>
      <c r="BL83" s="259"/>
      <c r="BM83" s="259"/>
      <c r="BN83" s="259"/>
      <c r="BO83" s="259"/>
      <c r="BP83" s="259"/>
      <c r="BQ83" s="259"/>
      <c r="BR83" s="259"/>
      <c r="BS83" s="259"/>
      <c r="BT83" s="259"/>
      <c r="BU83" s="259"/>
      <c r="BV83" s="259"/>
    </row>
    <row r="84" spans="7:74" s="266" customFormat="1" x14ac:dyDescent="0.35">
      <c r="G84" s="259"/>
      <c r="H84" s="259"/>
      <c r="I84" s="259"/>
      <c r="J84" s="259"/>
      <c r="K84" s="259"/>
      <c r="L84" s="259"/>
      <c r="M84" s="259"/>
      <c r="N84" s="259"/>
      <c r="O84" s="259"/>
      <c r="P84" s="259"/>
      <c r="Q84" s="259"/>
      <c r="R84" s="259"/>
      <c r="S84" s="259"/>
      <c r="T84" s="259"/>
      <c r="U84" s="259"/>
      <c r="V84" s="259"/>
      <c r="W84" s="259"/>
      <c r="X84" s="259"/>
      <c r="Y84" s="259"/>
      <c r="Z84" s="259"/>
      <c r="AA84" s="259"/>
      <c r="AB84" s="259"/>
      <c r="AC84" s="259"/>
      <c r="AD84" s="259"/>
      <c r="AE84" s="259"/>
      <c r="AF84" s="259"/>
      <c r="AG84" s="259"/>
      <c r="AH84" s="259"/>
      <c r="AI84" s="259"/>
      <c r="AJ84" s="259"/>
      <c r="AK84" s="259"/>
      <c r="AL84" s="259"/>
      <c r="AM84" s="259"/>
      <c r="AN84" s="259"/>
      <c r="AO84" s="259"/>
      <c r="AP84" s="259"/>
      <c r="AQ84" s="259"/>
      <c r="AR84" s="259"/>
      <c r="AS84" s="259"/>
      <c r="AT84" s="259"/>
      <c r="AU84" s="259"/>
      <c r="AV84" s="259"/>
      <c r="AW84" s="259"/>
      <c r="AX84" s="259"/>
      <c r="AY84" s="259"/>
      <c r="AZ84" s="259"/>
      <c r="BA84" s="259"/>
      <c r="BB84" s="259"/>
      <c r="BC84" s="259"/>
      <c r="BD84" s="259"/>
      <c r="BE84" s="259"/>
      <c r="BF84" s="259"/>
      <c r="BG84" s="259"/>
      <c r="BH84" s="259"/>
      <c r="BI84" s="259"/>
      <c r="BJ84" s="259"/>
      <c r="BK84" s="259"/>
      <c r="BL84" s="259"/>
      <c r="BM84" s="259"/>
      <c r="BN84" s="259"/>
      <c r="BO84" s="259"/>
      <c r="BP84" s="259"/>
      <c r="BQ84" s="259"/>
      <c r="BR84" s="259"/>
      <c r="BS84" s="259"/>
      <c r="BT84" s="259"/>
      <c r="BU84" s="259"/>
      <c r="BV84" s="259"/>
    </row>
    <row r="85" spans="7:74" s="266" customFormat="1" x14ac:dyDescent="0.35">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59"/>
      <c r="AL85" s="259"/>
      <c r="AM85" s="259"/>
      <c r="AN85" s="259"/>
      <c r="AO85" s="259"/>
      <c r="AP85" s="259"/>
      <c r="AQ85" s="259"/>
      <c r="AR85" s="259"/>
      <c r="AS85" s="259"/>
      <c r="AT85" s="259"/>
      <c r="AU85" s="259"/>
      <c r="AV85" s="259"/>
      <c r="AW85" s="259"/>
      <c r="AX85" s="259"/>
      <c r="AY85" s="259"/>
      <c r="AZ85" s="259"/>
      <c r="BA85" s="259"/>
      <c r="BB85" s="259"/>
      <c r="BC85" s="259"/>
      <c r="BD85" s="259"/>
      <c r="BE85" s="259"/>
      <c r="BF85" s="259"/>
      <c r="BG85" s="259"/>
      <c r="BH85" s="259"/>
      <c r="BI85" s="259"/>
      <c r="BJ85" s="259"/>
      <c r="BK85" s="259"/>
      <c r="BL85" s="259"/>
      <c r="BM85" s="259"/>
      <c r="BN85" s="259"/>
      <c r="BO85" s="259"/>
      <c r="BP85" s="259"/>
      <c r="BQ85" s="259"/>
      <c r="BR85" s="259"/>
      <c r="BS85" s="259"/>
      <c r="BT85" s="259"/>
      <c r="BU85" s="259"/>
      <c r="BV85" s="259"/>
    </row>
    <row r="86" spans="7:74" s="266" customFormat="1" x14ac:dyDescent="0.35">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59"/>
      <c r="AK86" s="259"/>
      <c r="AL86" s="259"/>
      <c r="AM86" s="259"/>
      <c r="AN86" s="259"/>
      <c r="AO86" s="259"/>
      <c r="AP86" s="259"/>
      <c r="AQ86" s="259"/>
      <c r="AR86" s="259"/>
      <c r="AS86" s="259"/>
      <c r="AT86" s="259"/>
      <c r="AU86" s="259"/>
      <c r="AV86" s="259"/>
      <c r="AW86" s="259"/>
      <c r="AX86" s="259"/>
      <c r="AY86" s="259"/>
      <c r="AZ86" s="259"/>
      <c r="BA86" s="259"/>
      <c r="BB86" s="259"/>
      <c r="BC86" s="259"/>
      <c r="BD86" s="259"/>
      <c r="BE86" s="259"/>
      <c r="BF86" s="259"/>
      <c r="BG86" s="259"/>
      <c r="BH86" s="259"/>
      <c r="BI86" s="259"/>
      <c r="BJ86" s="259"/>
      <c r="BK86" s="259"/>
      <c r="BL86" s="259"/>
      <c r="BM86" s="259"/>
      <c r="BN86" s="259"/>
      <c r="BO86" s="259"/>
      <c r="BP86" s="259"/>
      <c r="BQ86" s="259"/>
      <c r="BR86" s="259"/>
      <c r="BS86" s="259"/>
      <c r="BT86" s="259"/>
      <c r="BU86" s="259"/>
      <c r="BV86" s="259"/>
    </row>
    <row r="87" spans="7:74" s="266" customFormat="1" x14ac:dyDescent="0.35">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59"/>
      <c r="AK87" s="259"/>
      <c r="AL87" s="259"/>
      <c r="AM87" s="259"/>
      <c r="AN87" s="259"/>
      <c r="AO87" s="259"/>
      <c r="AP87" s="259"/>
      <c r="AQ87" s="259"/>
      <c r="AR87" s="259"/>
      <c r="AS87" s="259"/>
      <c r="AT87" s="259"/>
      <c r="AU87" s="259"/>
      <c r="AV87" s="259"/>
      <c r="AW87" s="259"/>
      <c r="AX87" s="259"/>
      <c r="AY87" s="259"/>
      <c r="AZ87" s="259"/>
      <c r="BA87" s="259"/>
      <c r="BB87" s="259"/>
      <c r="BC87" s="259"/>
      <c r="BD87" s="259"/>
      <c r="BE87" s="259"/>
      <c r="BF87" s="259"/>
      <c r="BG87" s="259"/>
      <c r="BH87" s="259"/>
      <c r="BI87" s="259"/>
      <c r="BJ87" s="259"/>
      <c r="BK87" s="259"/>
      <c r="BL87" s="259"/>
      <c r="BM87" s="259"/>
      <c r="BN87" s="259"/>
      <c r="BO87" s="259"/>
      <c r="BP87" s="259"/>
      <c r="BQ87" s="259"/>
      <c r="BR87" s="259"/>
      <c r="BS87" s="259"/>
      <c r="BT87" s="259"/>
      <c r="BU87" s="259"/>
      <c r="BV87" s="259"/>
    </row>
    <row r="88" spans="7:74" s="266" customFormat="1" x14ac:dyDescent="0.35">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259"/>
      <c r="AL88" s="259"/>
      <c r="AM88" s="259"/>
      <c r="AN88" s="259"/>
      <c r="AO88" s="259"/>
      <c r="AP88" s="259"/>
      <c r="AQ88" s="259"/>
      <c r="AR88" s="259"/>
      <c r="AS88" s="259"/>
      <c r="AT88" s="259"/>
      <c r="AU88" s="259"/>
      <c r="AV88" s="259"/>
      <c r="AW88" s="259"/>
      <c r="AX88" s="259"/>
      <c r="AY88" s="259"/>
      <c r="AZ88" s="259"/>
      <c r="BA88" s="259"/>
      <c r="BB88" s="259"/>
      <c r="BC88" s="259"/>
      <c r="BD88" s="259"/>
      <c r="BE88" s="259"/>
      <c r="BF88" s="259"/>
      <c r="BG88" s="259"/>
      <c r="BH88" s="259"/>
      <c r="BI88" s="259"/>
      <c r="BJ88" s="259"/>
      <c r="BK88" s="259"/>
      <c r="BL88" s="259"/>
      <c r="BM88" s="259"/>
      <c r="BN88" s="259"/>
      <c r="BO88" s="259"/>
      <c r="BP88" s="259"/>
      <c r="BQ88" s="259"/>
      <c r="BR88" s="259"/>
      <c r="BS88" s="259"/>
      <c r="BT88" s="259"/>
      <c r="BU88" s="259"/>
      <c r="BV88" s="259"/>
    </row>
    <row r="89" spans="7:74" s="242" customFormat="1" x14ac:dyDescent="0.35">
      <c r="G89" s="244"/>
      <c r="H89" s="244"/>
      <c r="I89" s="244"/>
      <c r="J89" s="244"/>
      <c r="K89" s="244"/>
      <c r="L89" s="244"/>
      <c r="M89" s="244"/>
    </row>
    <row r="90" spans="7:74" s="242" customFormat="1" x14ac:dyDescent="0.35">
      <c r="G90" s="244"/>
      <c r="H90" s="244"/>
      <c r="I90" s="244"/>
      <c r="J90" s="244"/>
      <c r="K90" s="244"/>
      <c r="L90" s="244"/>
      <c r="M90" s="244"/>
    </row>
    <row r="91" spans="7:74" s="242" customFormat="1" x14ac:dyDescent="0.35">
      <c r="G91" s="244"/>
      <c r="H91" s="244"/>
      <c r="I91" s="244"/>
      <c r="J91" s="244"/>
      <c r="K91" s="244"/>
      <c r="L91" s="244"/>
      <c r="M91" s="244"/>
    </row>
    <row r="92" spans="7:74" s="242" customFormat="1" x14ac:dyDescent="0.35">
      <c r="G92" s="244"/>
      <c r="H92" s="244"/>
      <c r="I92" s="244"/>
      <c r="J92" s="244"/>
      <c r="K92" s="244"/>
      <c r="L92" s="244"/>
      <c r="M92" s="244"/>
    </row>
    <row r="93" spans="7:74" s="242" customFormat="1" x14ac:dyDescent="0.35">
      <c r="G93" s="244"/>
      <c r="H93" s="244"/>
      <c r="I93" s="244"/>
      <c r="J93" s="244"/>
      <c r="K93" s="244"/>
      <c r="L93" s="244"/>
      <c r="M93" s="244"/>
    </row>
    <row r="94" spans="7:74" s="242" customFormat="1" x14ac:dyDescent="0.35">
      <c r="G94" s="244"/>
      <c r="H94" s="244"/>
      <c r="I94" s="244"/>
      <c r="J94" s="244"/>
      <c r="K94" s="244"/>
      <c r="L94" s="244"/>
      <c r="M94" s="244"/>
    </row>
    <row r="95" spans="7:74" s="242" customFormat="1" x14ac:dyDescent="0.35">
      <c r="G95" s="244"/>
      <c r="H95" s="244"/>
      <c r="I95" s="244"/>
      <c r="J95" s="244"/>
      <c r="K95" s="244"/>
      <c r="L95" s="244"/>
      <c r="M95" s="244"/>
    </row>
    <row r="96" spans="7:74" s="242" customFormat="1" x14ac:dyDescent="0.35">
      <c r="G96" s="244"/>
      <c r="H96" s="244"/>
      <c r="I96" s="244"/>
      <c r="J96" s="244"/>
      <c r="K96" s="244"/>
      <c r="L96" s="244"/>
      <c r="M96" s="244"/>
    </row>
    <row r="97" spans="7:13" s="242" customFormat="1" x14ac:dyDescent="0.35">
      <c r="G97" s="244"/>
      <c r="H97" s="244"/>
      <c r="I97" s="244"/>
      <c r="J97" s="244"/>
      <c r="K97" s="244"/>
      <c r="L97" s="244"/>
      <c r="M97" s="244"/>
    </row>
    <row r="98" spans="7:13" s="242" customFormat="1" x14ac:dyDescent="0.35">
      <c r="G98" s="244"/>
      <c r="H98" s="244"/>
      <c r="I98" s="244"/>
      <c r="J98" s="244"/>
      <c r="K98" s="244"/>
      <c r="L98" s="244"/>
      <c r="M98" s="244"/>
    </row>
    <row r="99" spans="7:13" s="242" customFormat="1" x14ac:dyDescent="0.35">
      <c r="G99" s="244"/>
      <c r="H99" s="244"/>
      <c r="I99" s="244"/>
      <c r="J99" s="244"/>
      <c r="K99" s="244"/>
      <c r="L99" s="244"/>
      <c r="M99" s="244"/>
    </row>
    <row r="100" spans="7:13" s="242" customFormat="1" x14ac:dyDescent="0.35">
      <c r="G100" s="244"/>
      <c r="H100" s="244"/>
      <c r="I100" s="244"/>
      <c r="J100" s="244"/>
      <c r="K100" s="244"/>
      <c r="L100" s="244"/>
      <c r="M100" s="244"/>
    </row>
    <row r="101" spans="7:13" s="242" customFormat="1" x14ac:dyDescent="0.35">
      <c r="G101" s="244"/>
      <c r="H101" s="244"/>
      <c r="I101" s="244"/>
      <c r="J101" s="244"/>
      <c r="K101" s="244"/>
      <c r="L101" s="244"/>
      <c r="M101" s="244"/>
    </row>
    <row r="102" spans="7:13" s="242" customFormat="1" x14ac:dyDescent="0.35">
      <c r="G102" s="244"/>
      <c r="H102" s="244"/>
      <c r="I102" s="244"/>
      <c r="J102" s="244"/>
      <c r="K102" s="244"/>
      <c r="L102" s="244"/>
      <c r="M102" s="244"/>
    </row>
    <row r="103" spans="7:13" s="242" customFormat="1" x14ac:dyDescent="0.35">
      <c r="G103" s="244"/>
      <c r="H103" s="244"/>
      <c r="I103" s="244"/>
      <c r="J103" s="244"/>
      <c r="K103" s="244"/>
      <c r="L103" s="244"/>
      <c r="M103" s="244"/>
    </row>
    <row r="104" spans="7:13" s="242" customFormat="1" x14ac:dyDescent="0.35">
      <c r="G104" s="244"/>
      <c r="H104" s="244"/>
      <c r="I104" s="244"/>
      <c r="J104" s="244"/>
      <c r="K104" s="244"/>
      <c r="L104" s="244"/>
      <c r="M104" s="244"/>
    </row>
    <row r="105" spans="7:13" s="242" customFormat="1" x14ac:dyDescent="0.35">
      <c r="G105" s="244"/>
      <c r="H105" s="244"/>
      <c r="I105" s="244"/>
      <c r="J105" s="244"/>
      <c r="K105" s="244"/>
      <c r="L105" s="244"/>
      <c r="M105" s="244"/>
    </row>
    <row r="106" spans="7:13" s="242" customFormat="1" x14ac:dyDescent="0.35">
      <c r="G106" s="244"/>
      <c r="H106" s="244"/>
      <c r="I106" s="244"/>
      <c r="J106" s="244"/>
      <c r="K106" s="244"/>
      <c r="L106" s="244"/>
      <c r="M106" s="244"/>
    </row>
    <row r="107" spans="7:13" s="242" customFormat="1" x14ac:dyDescent="0.35">
      <c r="G107" s="244"/>
      <c r="H107" s="244"/>
      <c r="I107" s="244"/>
      <c r="J107" s="244"/>
      <c r="K107" s="244"/>
      <c r="L107" s="244"/>
      <c r="M107" s="244"/>
    </row>
    <row r="108" spans="7:13" s="242" customFormat="1" x14ac:dyDescent="0.35">
      <c r="G108" s="244"/>
      <c r="H108" s="244"/>
      <c r="I108" s="244"/>
      <c r="J108" s="244"/>
      <c r="K108" s="244"/>
      <c r="L108" s="244"/>
      <c r="M108" s="244"/>
    </row>
    <row r="109" spans="7:13" s="242" customFormat="1" x14ac:dyDescent="0.35">
      <c r="G109" s="244"/>
      <c r="H109" s="244"/>
      <c r="I109" s="244"/>
      <c r="J109" s="244"/>
      <c r="K109" s="244"/>
      <c r="L109" s="244"/>
      <c r="M109" s="244"/>
    </row>
    <row r="110" spans="7:13" s="242" customFormat="1" x14ac:dyDescent="0.35">
      <c r="G110" s="244"/>
      <c r="H110" s="244"/>
      <c r="I110" s="244"/>
      <c r="J110" s="244"/>
      <c r="K110" s="244"/>
      <c r="L110" s="244"/>
      <c r="M110" s="244"/>
    </row>
    <row r="111" spans="7:13" s="242" customFormat="1" x14ac:dyDescent="0.35">
      <c r="G111" s="244"/>
      <c r="H111" s="244"/>
      <c r="I111" s="244"/>
      <c r="J111" s="244"/>
      <c r="K111" s="244"/>
      <c r="L111" s="244"/>
      <c r="M111" s="244"/>
    </row>
    <row r="112" spans="7:13" s="242" customFormat="1" x14ac:dyDescent="0.35">
      <c r="G112" s="244"/>
      <c r="H112" s="244"/>
      <c r="I112" s="244"/>
      <c r="J112" s="244"/>
      <c r="K112" s="244"/>
      <c r="L112" s="244"/>
      <c r="M112" s="244"/>
    </row>
    <row r="113" spans="7:13" s="242" customFormat="1" x14ac:dyDescent="0.35">
      <c r="G113" s="244"/>
      <c r="H113" s="244"/>
      <c r="I113" s="244"/>
      <c r="J113" s="244"/>
      <c r="K113" s="244"/>
      <c r="L113" s="244"/>
      <c r="M113" s="244"/>
    </row>
    <row r="114" spans="7:13" s="242" customFormat="1" x14ac:dyDescent="0.35">
      <c r="G114" s="244"/>
      <c r="H114" s="244"/>
      <c r="I114" s="244"/>
      <c r="J114" s="244"/>
      <c r="K114" s="244"/>
      <c r="L114" s="244"/>
      <c r="M114" s="244"/>
    </row>
    <row r="115" spans="7:13" s="242" customFormat="1" x14ac:dyDescent="0.35">
      <c r="G115" s="244"/>
      <c r="H115" s="244"/>
      <c r="I115" s="244"/>
      <c r="J115" s="244"/>
      <c r="K115" s="244"/>
      <c r="L115" s="244"/>
      <c r="M115" s="244"/>
    </row>
    <row r="116" spans="7:13" s="242" customFormat="1" x14ac:dyDescent="0.35">
      <c r="G116" s="244"/>
      <c r="H116" s="244"/>
      <c r="I116" s="244"/>
      <c r="J116" s="244"/>
      <c r="K116" s="244"/>
      <c r="L116" s="244"/>
      <c r="M116" s="244"/>
    </row>
    <row r="117" spans="7:13" s="242" customFormat="1" x14ac:dyDescent="0.35">
      <c r="G117" s="244"/>
      <c r="H117" s="244"/>
      <c r="I117" s="244"/>
      <c r="J117" s="244"/>
      <c r="K117" s="244"/>
      <c r="L117" s="244"/>
      <c r="M117" s="244"/>
    </row>
    <row r="118" spans="7:13" s="242" customFormat="1" x14ac:dyDescent="0.35">
      <c r="G118" s="244"/>
      <c r="H118" s="244"/>
      <c r="I118" s="244"/>
      <c r="J118" s="244"/>
      <c r="K118" s="244"/>
      <c r="L118" s="244"/>
      <c r="M118" s="244"/>
    </row>
    <row r="119" spans="7:13" s="242" customFormat="1" x14ac:dyDescent="0.35">
      <c r="G119" s="244"/>
      <c r="H119" s="244"/>
      <c r="I119" s="244"/>
      <c r="J119" s="244"/>
      <c r="K119" s="244"/>
      <c r="L119" s="244"/>
      <c r="M119" s="244"/>
    </row>
    <row r="120" spans="7:13" s="242" customFormat="1" x14ac:dyDescent="0.35">
      <c r="G120" s="244"/>
      <c r="H120" s="244"/>
      <c r="I120" s="244"/>
      <c r="J120" s="244"/>
      <c r="K120" s="244"/>
      <c r="L120" s="244"/>
      <c r="M120" s="244"/>
    </row>
    <row r="121" spans="7:13" s="242" customFormat="1" x14ac:dyDescent="0.35">
      <c r="G121" s="244"/>
      <c r="H121" s="244"/>
      <c r="I121" s="244"/>
      <c r="J121" s="244"/>
      <c r="K121" s="244"/>
      <c r="L121" s="244"/>
      <c r="M121" s="244"/>
    </row>
    <row r="122" spans="7:13" s="242" customFormat="1" x14ac:dyDescent="0.35">
      <c r="G122" s="244"/>
      <c r="H122" s="244"/>
      <c r="I122" s="244"/>
      <c r="J122" s="244"/>
      <c r="K122" s="244"/>
      <c r="L122" s="244"/>
      <c r="M122" s="244"/>
    </row>
    <row r="123" spans="7:13" s="242" customFormat="1" x14ac:dyDescent="0.35">
      <c r="G123" s="244"/>
      <c r="H123" s="244"/>
      <c r="I123" s="244"/>
      <c r="J123" s="244"/>
      <c r="K123" s="244"/>
      <c r="L123" s="244"/>
      <c r="M123" s="244"/>
    </row>
    <row r="124" spans="7:13" s="242" customFormat="1" x14ac:dyDescent="0.35">
      <c r="G124" s="244"/>
      <c r="H124" s="244"/>
      <c r="I124" s="244"/>
      <c r="J124" s="244"/>
      <c r="K124" s="244"/>
      <c r="L124" s="244"/>
      <c r="M124" s="244"/>
    </row>
    <row r="125" spans="7:13" s="242" customFormat="1" x14ac:dyDescent="0.35">
      <c r="G125" s="244"/>
      <c r="H125" s="244"/>
      <c r="I125" s="244"/>
      <c r="J125" s="244"/>
      <c r="K125" s="244"/>
      <c r="L125" s="244"/>
      <c r="M125" s="244"/>
    </row>
    <row r="126" spans="7:13" s="242" customFormat="1" x14ac:dyDescent="0.35">
      <c r="G126" s="244"/>
      <c r="H126" s="244"/>
      <c r="I126" s="244"/>
      <c r="J126" s="244"/>
      <c r="K126" s="244"/>
      <c r="L126" s="244"/>
      <c r="M126" s="244"/>
    </row>
    <row r="127" spans="7:13" s="242" customFormat="1" x14ac:dyDescent="0.35">
      <c r="G127" s="244"/>
      <c r="H127" s="244"/>
      <c r="I127" s="244"/>
      <c r="J127" s="244"/>
      <c r="K127" s="244"/>
      <c r="L127" s="244"/>
      <c r="M127" s="244"/>
    </row>
    <row r="128" spans="7:13" s="242" customFormat="1" x14ac:dyDescent="0.35">
      <c r="G128" s="244"/>
      <c r="H128" s="244"/>
      <c r="I128" s="244"/>
      <c r="J128" s="244"/>
      <c r="K128" s="244"/>
      <c r="L128" s="244"/>
      <c r="M128" s="244"/>
    </row>
    <row r="129" spans="7:13" s="242" customFormat="1" x14ac:dyDescent="0.35">
      <c r="G129" s="244"/>
      <c r="H129" s="244"/>
      <c r="I129" s="244"/>
      <c r="J129" s="244"/>
      <c r="K129" s="244"/>
      <c r="L129" s="244"/>
      <c r="M129" s="244"/>
    </row>
    <row r="130" spans="7:13" s="242" customFormat="1" x14ac:dyDescent="0.35">
      <c r="G130" s="244"/>
      <c r="H130" s="244"/>
      <c r="I130" s="244"/>
      <c r="J130" s="244"/>
      <c r="K130" s="244"/>
      <c r="L130" s="244"/>
      <c r="M130" s="244"/>
    </row>
    <row r="131" spans="7:13" s="242" customFormat="1" x14ac:dyDescent="0.35">
      <c r="G131" s="244"/>
      <c r="H131" s="244"/>
      <c r="I131" s="244"/>
      <c r="J131" s="244"/>
      <c r="K131" s="244"/>
      <c r="L131" s="244"/>
      <c r="M131" s="244"/>
    </row>
    <row r="132" spans="7:13" s="242" customFormat="1" x14ac:dyDescent="0.35">
      <c r="G132" s="244"/>
      <c r="H132" s="244"/>
      <c r="I132" s="244"/>
      <c r="J132" s="244"/>
      <c r="K132" s="244"/>
      <c r="L132" s="244"/>
      <c r="M132" s="244"/>
    </row>
    <row r="133" spans="7:13" s="242" customFormat="1" x14ac:dyDescent="0.35">
      <c r="G133" s="244"/>
      <c r="H133" s="244"/>
      <c r="I133" s="244"/>
      <c r="J133" s="244"/>
      <c r="K133" s="244"/>
      <c r="L133" s="244"/>
      <c r="M133" s="244"/>
    </row>
    <row r="134" spans="7:13" s="242" customFormat="1" x14ac:dyDescent="0.35">
      <c r="G134" s="244"/>
      <c r="H134" s="244"/>
      <c r="I134" s="244"/>
      <c r="J134" s="244"/>
      <c r="K134" s="244"/>
      <c r="L134" s="244"/>
      <c r="M134" s="244"/>
    </row>
    <row r="135" spans="7:13" s="242" customFormat="1" x14ac:dyDescent="0.35">
      <c r="G135" s="244"/>
      <c r="H135" s="244"/>
      <c r="I135" s="244"/>
      <c r="J135" s="244"/>
      <c r="K135" s="244"/>
      <c r="L135" s="244"/>
      <c r="M135" s="244"/>
    </row>
    <row r="136" spans="7:13" s="242" customFormat="1" x14ac:dyDescent="0.35">
      <c r="G136" s="244"/>
      <c r="H136" s="244"/>
      <c r="I136" s="244"/>
      <c r="J136" s="244"/>
      <c r="K136" s="244"/>
      <c r="L136" s="244"/>
      <c r="M136" s="244"/>
    </row>
    <row r="137" spans="7:13" s="242" customFormat="1" x14ac:dyDescent="0.35">
      <c r="G137" s="244"/>
      <c r="H137" s="244"/>
      <c r="I137" s="244"/>
      <c r="J137" s="244"/>
      <c r="K137" s="244"/>
      <c r="L137" s="244"/>
      <c r="M137" s="244"/>
    </row>
    <row r="138" spans="7:13" s="242" customFormat="1" x14ac:dyDescent="0.35">
      <c r="G138" s="244"/>
      <c r="H138" s="244"/>
      <c r="I138" s="244"/>
      <c r="J138" s="244"/>
      <c r="K138" s="244"/>
      <c r="L138" s="244"/>
      <c r="M138" s="244"/>
    </row>
    <row r="139" spans="7:13" s="242" customFormat="1" x14ac:dyDescent="0.35">
      <c r="G139" s="244"/>
      <c r="H139" s="244"/>
      <c r="I139" s="244"/>
      <c r="J139" s="244"/>
      <c r="K139" s="244"/>
      <c r="L139" s="244"/>
      <c r="M139" s="244"/>
    </row>
    <row r="140" spans="7:13" s="242" customFormat="1" x14ac:dyDescent="0.35">
      <c r="G140" s="244"/>
      <c r="H140" s="244"/>
      <c r="I140" s="244"/>
      <c r="J140" s="244"/>
      <c r="K140" s="244"/>
      <c r="L140" s="244"/>
      <c r="M140" s="244"/>
    </row>
    <row r="141" spans="7:13" s="242" customFormat="1" x14ac:dyDescent="0.35">
      <c r="G141" s="244"/>
      <c r="H141" s="244"/>
      <c r="I141" s="244"/>
      <c r="J141" s="244"/>
      <c r="K141" s="244"/>
      <c r="L141" s="244"/>
      <c r="M141" s="244"/>
    </row>
    <row r="142" spans="7:13" s="242" customFormat="1" x14ac:dyDescent="0.35">
      <c r="G142" s="244"/>
      <c r="H142" s="244"/>
      <c r="I142" s="244"/>
      <c r="J142" s="244"/>
      <c r="K142" s="244"/>
      <c r="L142" s="244"/>
      <c r="M142" s="244"/>
    </row>
    <row r="143" spans="7:13" s="242" customFormat="1" x14ac:dyDescent="0.35">
      <c r="G143" s="244"/>
      <c r="H143" s="244"/>
      <c r="I143" s="244"/>
      <c r="J143" s="244"/>
      <c r="K143" s="244"/>
      <c r="L143" s="244"/>
      <c r="M143" s="244"/>
    </row>
    <row r="144" spans="7:13" s="242" customFormat="1" x14ac:dyDescent="0.35">
      <c r="G144" s="244"/>
      <c r="H144" s="244"/>
      <c r="I144" s="244"/>
      <c r="J144" s="244"/>
      <c r="K144" s="244"/>
      <c r="L144" s="244"/>
      <c r="M144" s="244"/>
    </row>
    <row r="145" spans="7:13" s="242" customFormat="1" x14ac:dyDescent="0.35">
      <c r="G145" s="244"/>
      <c r="H145" s="244"/>
      <c r="I145" s="244"/>
      <c r="J145" s="244"/>
      <c r="K145" s="244"/>
      <c r="L145" s="244"/>
      <c r="M145" s="244"/>
    </row>
    <row r="146" spans="7:13" s="242" customFormat="1" x14ac:dyDescent="0.35">
      <c r="G146" s="244"/>
      <c r="H146" s="244"/>
      <c r="I146" s="244"/>
      <c r="J146" s="244"/>
      <c r="K146" s="244"/>
      <c r="L146" s="244"/>
      <c r="M146" s="244"/>
    </row>
    <row r="147" spans="7:13" s="242" customFormat="1" x14ac:dyDescent="0.35">
      <c r="G147" s="244"/>
      <c r="H147" s="244"/>
      <c r="I147" s="244"/>
      <c r="J147" s="244"/>
      <c r="K147" s="244"/>
      <c r="L147" s="244"/>
      <c r="M147" s="244"/>
    </row>
    <row r="148" spans="7:13" s="242" customFormat="1" x14ac:dyDescent="0.35">
      <c r="G148" s="244"/>
      <c r="H148" s="244"/>
      <c r="I148" s="244"/>
      <c r="J148" s="244"/>
      <c r="K148" s="244"/>
      <c r="L148" s="244"/>
      <c r="M148" s="244"/>
    </row>
    <row r="149" spans="7:13" s="242" customFormat="1" x14ac:dyDescent="0.35">
      <c r="G149" s="244"/>
      <c r="H149" s="244"/>
      <c r="I149" s="244"/>
      <c r="J149" s="244"/>
      <c r="K149" s="244"/>
      <c r="L149" s="244"/>
      <c r="M149" s="244"/>
    </row>
    <row r="150" spans="7:13" s="242" customFormat="1" x14ac:dyDescent="0.35">
      <c r="G150" s="244"/>
      <c r="H150" s="244"/>
      <c r="I150" s="244"/>
      <c r="J150" s="244"/>
      <c r="K150" s="244"/>
      <c r="L150" s="244"/>
      <c r="M150" s="244"/>
    </row>
    <row r="151" spans="7:13" s="242" customFormat="1" x14ac:dyDescent="0.35">
      <c r="G151" s="244"/>
      <c r="H151" s="244"/>
      <c r="I151" s="244"/>
      <c r="J151" s="244"/>
      <c r="K151" s="244"/>
      <c r="L151" s="244"/>
      <c r="M151" s="244"/>
    </row>
    <row r="152" spans="7:13" s="242" customFormat="1" x14ac:dyDescent="0.35">
      <c r="G152" s="244"/>
      <c r="H152" s="244"/>
      <c r="I152" s="244"/>
      <c r="J152" s="244"/>
      <c r="K152" s="244"/>
      <c r="L152" s="244"/>
      <c r="M152" s="244"/>
    </row>
    <row r="153" spans="7:13" s="242" customFormat="1" x14ac:dyDescent="0.35">
      <c r="G153" s="244"/>
      <c r="H153" s="244"/>
      <c r="I153" s="244"/>
      <c r="J153" s="244"/>
      <c r="K153" s="244"/>
      <c r="L153" s="244"/>
      <c r="M153" s="244"/>
    </row>
    <row r="154" spans="7:13" s="242" customFormat="1" x14ac:dyDescent="0.35">
      <c r="G154" s="244"/>
      <c r="H154" s="244"/>
      <c r="I154" s="244"/>
      <c r="J154" s="244"/>
      <c r="K154" s="244"/>
      <c r="L154" s="244"/>
      <c r="M154" s="244"/>
    </row>
    <row r="155" spans="7:13" s="242" customFormat="1" x14ac:dyDescent="0.35">
      <c r="G155" s="244"/>
      <c r="H155" s="244"/>
      <c r="I155" s="244"/>
      <c r="J155" s="244"/>
      <c r="K155" s="244"/>
      <c r="L155" s="244"/>
      <c r="M155" s="244"/>
    </row>
    <row r="156" spans="7:13" s="242" customFormat="1" x14ac:dyDescent="0.35">
      <c r="G156" s="244"/>
      <c r="H156" s="244"/>
      <c r="I156" s="244"/>
      <c r="J156" s="244"/>
      <c r="K156" s="244"/>
      <c r="L156" s="244"/>
      <c r="M156" s="244"/>
    </row>
    <row r="157" spans="7:13" s="242" customFormat="1" x14ac:dyDescent="0.35">
      <c r="G157" s="244"/>
      <c r="H157" s="244"/>
      <c r="I157" s="244"/>
      <c r="J157" s="244"/>
      <c r="K157" s="244"/>
      <c r="L157" s="244"/>
      <c r="M157" s="244"/>
    </row>
    <row r="158" spans="7:13" s="242" customFormat="1" x14ac:dyDescent="0.35">
      <c r="G158" s="244"/>
      <c r="H158" s="244"/>
      <c r="I158" s="244"/>
      <c r="J158" s="244"/>
      <c r="K158" s="244"/>
      <c r="L158" s="244"/>
      <c r="M158" s="244"/>
    </row>
    <row r="159" spans="7:13" s="242" customFormat="1" x14ac:dyDescent="0.35">
      <c r="G159" s="244"/>
      <c r="H159" s="244"/>
      <c r="I159" s="244"/>
      <c r="J159" s="244"/>
      <c r="K159" s="244"/>
      <c r="L159" s="244"/>
      <c r="M159" s="244"/>
    </row>
    <row r="160" spans="7:13" s="242" customFormat="1" x14ac:dyDescent="0.35">
      <c r="G160" s="244"/>
      <c r="H160" s="244"/>
      <c r="I160" s="244"/>
      <c r="J160" s="244"/>
      <c r="K160" s="244"/>
      <c r="L160" s="244"/>
      <c r="M160" s="244"/>
    </row>
    <row r="161" spans="7:13" s="242" customFormat="1" x14ac:dyDescent="0.35">
      <c r="G161" s="244"/>
      <c r="H161" s="244"/>
      <c r="I161" s="244"/>
      <c r="J161" s="244"/>
      <c r="K161" s="244"/>
      <c r="L161" s="244"/>
      <c r="M161" s="244"/>
    </row>
    <row r="162" spans="7:13" s="242" customFormat="1" x14ac:dyDescent="0.35">
      <c r="G162" s="244"/>
      <c r="H162" s="244"/>
      <c r="I162" s="244"/>
      <c r="J162" s="244"/>
      <c r="K162" s="244"/>
      <c r="L162" s="244"/>
      <c r="M162" s="244"/>
    </row>
    <row r="163" spans="7:13" s="242" customFormat="1" x14ac:dyDescent="0.35">
      <c r="G163" s="244"/>
      <c r="H163" s="244"/>
      <c r="I163" s="244"/>
      <c r="J163" s="244"/>
      <c r="K163" s="244"/>
      <c r="L163" s="244"/>
      <c r="M163" s="244"/>
    </row>
    <row r="164" spans="7:13" s="242" customFormat="1" x14ac:dyDescent="0.35">
      <c r="G164" s="244"/>
      <c r="H164" s="244"/>
      <c r="I164" s="244"/>
      <c r="J164" s="244"/>
      <c r="K164" s="244"/>
      <c r="L164" s="244"/>
      <c r="M164" s="244"/>
    </row>
    <row r="165" spans="7:13" s="242" customFormat="1" x14ac:dyDescent="0.35">
      <c r="G165" s="244"/>
      <c r="H165" s="244"/>
      <c r="I165" s="244"/>
      <c r="J165" s="244"/>
      <c r="K165" s="244"/>
      <c r="L165" s="244"/>
      <c r="M165" s="244"/>
    </row>
    <row r="166" spans="7:13" s="242" customFormat="1" x14ac:dyDescent="0.35">
      <c r="G166" s="244"/>
      <c r="H166" s="244"/>
      <c r="I166" s="244"/>
      <c r="J166" s="244"/>
      <c r="K166" s="244"/>
      <c r="L166" s="244"/>
      <c r="M166" s="244"/>
    </row>
    <row r="167" spans="7:13" s="242" customFormat="1" x14ac:dyDescent="0.35">
      <c r="G167" s="244"/>
      <c r="H167" s="244"/>
      <c r="I167" s="244"/>
      <c r="J167" s="244"/>
      <c r="K167" s="244"/>
      <c r="L167" s="244"/>
      <c r="M167" s="244"/>
    </row>
    <row r="168" spans="7:13" s="242" customFormat="1" x14ac:dyDescent="0.35">
      <c r="G168" s="244"/>
      <c r="H168" s="244"/>
      <c r="I168" s="244"/>
      <c r="J168" s="244"/>
      <c r="K168" s="244"/>
      <c r="L168" s="244"/>
      <c r="M168" s="244"/>
    </row>
    <row r="169" spans="7:13" s="242" customFormat="1" x14ac:dyDescent="0.35">
      <c r="G169" s="244"/>
      <c r="H169" s="244"/>
      <c r="I169" s="244"/>
      <c r="J169" s="244"/>
      <c r="K169" s="244"/>
      <c r="L169" s="244"/>
      <c r="M169" s="244"/>
    </row>
    <row r="170" spans="7:13" s="242" customFormat="1" x14ac:dyDescent="0.35">
      <c r="G170" s="244"/>
      <c r="H170" s="244"/>
      <c r="I170" s="244"/>
      <c r="J170" s="244"/>
      <c r="K170" s="244"/>
      <c r="L170" s="244"/>
      <c r="M170" s="244"/>
    </row>
    <row r="171" spans="7:13" s="242" customFormat="1" x14ac:dyDescent="0.35">
      <c r="G171" s="244"/>
      <c r="H171" s="244"/>
      <c r="I171" s="244"/>
      <c r="J171" s="244"/>
      <c r="K171" s="244"/>
      <c r="L171" s="244"/>
      <c r="M171" s="244"/>
    </row>
    <row r="172" spans="7:13" s="242" customFormat="1" x14ac:dyDescent="0.35">
      <c r="G172" s="244"/>
      <c r="H172" s="244"/>
      <c r="I172" s="244"/>
      <c r="J172" s="244"/>
      <c r="K172" s="244"/>
      <c r="L172" s="244"/>
      <c r="M172" s="244"/>
    </row>
    <row r="173" spans="7:13" s="242" customFormat="1" x14ac:dyDescent="0.35">
      <c r="G173" s="244"/>
      <c r="H173" s="244"/>
      <c r="I173" s="244"/>
      <c r="J173" s="244"/>
      <c r="K173" s="244"/>
      <c r="L173" s="244"/>
      <c r="M173" s="244"/>
    </row>
    <row r="174" spans="7:13" s="242" customFormat="1" x14ac:dyDescent="0.35">
      <c r="G174" s="244"/>
      <c r="H174" s="244"/>
      <c r="I174" s="244"/>
      <c r="J174" s="244"/>
      <c r="K174" s="244"/>
      <c r="L174" s="244"/>
      <c r="M174" s="244"/>
    </row>
    <row r="175" spans="7:13" s="242" customFormat="1" x14ac:dyDescent="0.35">
      <c r="G175" s="244"/>
      <c r="H175" s="244"/>
      <c r="I175" s="244"/>
      <c r="J175" s="244"/>
      <c r="K175" s="244"/>
      <c r="L175" s="244"/>
      <c r="M175" s="244"/>
    </row>
    <row r="176" spans="7:13" s="242" customFormat="1" x14ac:dyDescent="0.35">
      <c r="G176" s="244"/>
      <c r="H176" s="244"/>
      <c r="I176" s="244"/>
      <c r="J176" s="244"/>
      <c r="K176" s="244"/>
      <c r="L176" s="244"/>
      <c r="M176" s="244"/>
    </row>
    <row r="177" spans="7:13" s="242" customFormat="1" x14ac:dyDescent="0.35">
      <c r="G177" s="244"/>
      <c r="H177" s="244"/>
      <c r="I177" s="244"/>
      <c r="J177" s="244"/>
      <c r="K177" s="244"/>
      <c r="L177" s="244"/>
      <c r="M177" s="244"/>
    </row>
    <row r="178" spans="7:13" s="242" customFormat="1" x14ac:dyDescent="0.35">
      <c r="G178" s="244"/>
      <c r="H178" s="244"/>
      <c r="I178" s="244"/>
      <c r="J178" s="244"/>
      <c r="K178" s="244"/>
      <c r="L178" s="244"/>
      <c r="M178" s="244"/>
    </row>
    <row r="179" spans="7:13" s="242" customFormat="1" x14ac:dyDescent="0.35">
      <c r="G179" s="244"/>
      <c r="H179" s="244"/>
      <c r="I179" s="244"/>
      <c r="J179" s="244"/>
      <c r="K179" s="244"/>
      <c r="L179" s="244"/>
      <c r="M179" s="244"/>
    </row>
    <row r="180" spans="7:13" s="242" customFormat="1" x14ac:dyDescent="0.35">
      <c r="G180" s="244"/>
      <c r="H180" s="244"/>
      <c r="I180" s="244"/>
      <c r="J180" s="244"/>
      <c r="K180" s="244"/>
      <c r="L180" s="244"/>
      <c r="M180" s="244"/>
    </row>
    <row r="181" spans="7:13" s="242" customFormat="1" x14ac:dyDescent="0.35">
      <c r="G181" s="244"/>
      <c r="H181" s="244"/>
      <c r="I181" s="244"/>
      <c r="J181" s="244"/>
      <c r="K181" s="244"/>
      <c r="L181" s="244"/>
      <c r="M181" s="244"/>
    </row>
    <row r="182" spans="7:13" s="242" customFormat="1" x14ac:dyDescent="0.35">
      <c r="G182" s="244"/>
      <c r="H182" s="244"/>
      <c r="I182" s="244"/>
      <c r="J182" s="244"/>
      <c r="K182" s="244"/>
      <c r="L182" s="244"/>
      <c r="M182" s="244"/>
    </row>
    <row r="183" spans="7:13" s="242" customFormat="1" x14ac:dyDescent="0.35">
      <c r="G183" s="244"/>
      <c r="H183" s="244"/>
      <c r="I183" s="244"/>
      <c r="J183" s="244"/>
      <c r="K183" s="244"/>
      <c r="L183" s="244"/>
      <c r="M183" s="244"/>
    </row>
    <row r="184" spans="7:13" s="242" customFormat="1" x14ac:dyDescent="0.35">
      <c r="G184" s="244"/>
      <c r="H184" s="244"/>
      <c r="I184" s="244"/>
      <c r="J184" s="244"/>
      <c r="K184" s="244"/>
      <c r="L184" s="244"/>
      <c r="M184" s="244"/>
    </row>
    <row r="185" spans="7:13" s="242" customFormat="1" x14ac:dyDescent="0.35">
      <c r="G185" s="244"/>
      <c r="H185" s="244"/>
      <c r="I185" s="244"/>
      <c r="J185" s="244"/>
      <c r="K185" s="244"/>
      <c r="L185" s="244"/>
      <c r="M185" s="244"/>
    </row>
    <row r="186" spans="7:13" s="242" customFormat="1" x14ac:dyDescent="0.35">
      <c r="G186" s="244"/>
      <c r="H186" s="244"/>
      <c r="I186" s="244"/>
      <c r="J186" s="244"/>
      <c r="K186" s="244"/>
      <c r="L186" s="244"/>
      <c r="M186" s="244"/>
    </row>
    <row r="187" spans="7:13" s="242" customFormat="1" x14ac:dyDescent="0.35">
      <c r="G187" s="244"/>
      <c r="H187" s="244"/>
      <c r="I187" s="244"/>
      <c r="J187" s="244"/>
      <c r="K187" s="244"/>
      <c r="L187" s="244"/>
      <c r="M187" s="244"/>
    </row>
    <row r="188" spans="7:13" s="242" customFormat="1" x14ac:dyDescent="0.35">
      <c r="G188" s="244"/>
      <c r="H188" s="244"/>
      <c r="I188" s="244"/>
      <c r="J188" s="244"/>
      <c r="K188" s="244"/>
      <c r="L188" s="244"/>
      <c r="M188" s="244"/>
    </row>
    <row r="189" spans="7:13" s="242" customFormat="1" x14ac:dyDescent="0.35">
      <c r="G189" s="244"/>
      <c r="H189" s="244"/>
      <c r="I189" s="244"/>
      <c r="J189" s="244"/>
      <c r="K189" s="244"/>
      <c r="L189" s="244"/>
      <c r="M189" s="244"/>
    </row>
    <row r="190" spans="7:13" s="242" customFormat="1" x14ac:dyDescent="0.35">
      <c r="G190" s="244"/>
      <c r="H190" s="244"/>
      <c r="I190" s="244"/>
      <c r="J190" s="244"/>
      <c r="K190" s="244"/>
      <c r="L190" s="244"/>
      <c r="M190" s="244"/>
    </row>
    <row r="191" spans="7:13" s="242" customFormat="1" x14ac:dyDescent="0.35">
      <c r="G191" s="244"/>
      <c r="H191" s="244"/>
      <c r="I191" s="244"/>
      <c r="J191" s="244"/>
      <c r="K191" s="244"/>
      <c r="L191" s="244"/>
      <c r="M191" s="244"/>
    </row>
    <row r="192" spans="7:13" s="242" customFormat="1" x14ac:dyDescent="0.35">
      <c r="G192" s="244"/>
      <c r="H192" s="244"/>
      <c r="I192" s="244"/>
      <c r="J192" s="244"/>
      <c r="K192" s="244"/>
      <c r="L192" s="244"/>
      <c r="M192" s="244"/>
    </row>
    <row r="193" spans="7:13" s="242" customFormat="1" x14ac:dyDescent="0.35">
      <c r="G193" s="244"/>
      <c r="H193" s="244"/>
      <c r="I193" s="244"/>
      <c r="J193" s="244"/>
      <c r="K193" s="244"/>
      <c r="L193" s="244"/>
      <c r="M193" s="244"/>
    </row>
    <row r="194" spans="7:13" s="242" customFormat="1" x14ac:dyDescent="0.35">
      <c r="G194" s="244"/>
      <c r="H194" s="244"/>
      <c r="I194" s="244"/>
      <c r="J194" s="244"/>
      <c r="K194" s="244"/>
      <c r="L194" s="244"/>
      <c r="M194" s="244"/>
    </row>
    <row r="195" spans="7:13" s="242" customFormat="1" x14ac:dyDescent="0.35">
      <c r="G195" s="244"/>
      <c r="H195" s="244"/>
      <c r="I195" s="244"/>
      <c r="J195" s="244"/>
      <c r="K195" s="244"/>
      <c r="L195" s="244"/>
      <c r="M195" s="244"/>
    </row>
    <row r="196" spans="7:13" s="242" customFormat="1" x14ac:dyDescent="0.35">
      <c r="G196" s="244"/>
      <c r="H196" s="244"/>
      <c r="I196" s="244"/>
      <c r="J196" s="244"/>
      <c r="K196" s="244"/>
      <c r="L196" s="244"/>
      <c r="M196" s="244"/>
    </row>
    <row r="197" spans="7:13" s="242" customFormat="1" x14ac:dyDescent="0.35">
      <c r="G197" s="244"/>
      <c r="H197" s="244"/>
      <c r="I197" s="244"/>
      <c r="J197" s="244"/>
      <c r="K197" s="244"/>
      <c r="L197" s="244"/>
      <c r="M197" s="244"/>
    </row>
    <row r="198" spans="7:13" s="242" customFormat="1" x14ac:dyDescent="0.35">
      <c r="G198" s="244"/>
      <c r="H198" s="244"/>
      <c r="I198" s="244"/>
      <c r="J198" s="244"/>
      <c r="K198" s="244"/>
      <c r="L198" s="244"/>
      <c r="M198" s="244"/>
    </row>
    <row r="199" spans="7:13" s="242" customFormat="1" x14ac:dyDescent="0.35">
      <c r="G199" s="244"/>
      <c r="H199" s="244"/>
      <c r="I199" s="244"/>
      <c r="J199" s="244"/>
      <c r="K199" s="244"/>
      <c r="L199" s="244"/>
      <c r="M199" s="244"/>
    </row>
    <row r="200" spans="7:13" s="242" customFormat="1" x14ac:dyDescent="0.35">
      <c r="G200" s="244"/>
      <c r="H200" s="244"/>
      <c r="I200" s="244"/>
      <c r="J200" s="244"/>
      <c r="K200" s="244"/>
      <c r="L200" s="244"/>
      <c r="M200" s="244"/>
    </row>
  </sheetData>
  <mergeCells count="41">
    <mergeCell ref="CI6:CP6"/>
    <mergeCell ref="BW6:CH6"/>
    <mergeCell ref="B2:D3"/>
    <mergeCell ref="B6:E7"/>
    <mergeCell ref="G6:G7"/>
    <mergeCell ref="H6:H7"/>
    <mergeCell ref="I6:I7"/>
    <mergeCell ref="L6:L7"/>
    <mergeCell ref="M6:M7"/>
    <mergeCell ref="N6:N7"/>
    <mergeCell ref="AA6:AL6"/>
    <mergeCell ref="BK6:BV6"/>
    <mergeCell ref="AY6:BJ6"/>
    <mergeCell ref="O6:Z6"/>
    <mergeCell ref="AM6:AX6"/>
    <mergeCell ref="B22:F22"/>
    <mergeCell ref="B30:F30"/>
    <mergeCell ref="B32:F32"/>
    <mergeCell ref="C24:F24"/>
    <mergeCell ref="C25:F25"/>
    <mergeCell ref="B26:F26"/>
    <mergeCell ref="C27:F27"/>
    <mergeCell ref="C28:F28"/>
    <mergeCell ref="C29:F29"/>
    <mergeCell ref="B23:F23"/>
    <mergeCell ref="B31:F31"/>
    <mergeCell ref="C17:F17"/>
    <mergeCell ref="C18:F18"/>
    <mergeCell ref="C19:F19"/>
    <mergeCell ref="C20:F20"/>
    <mergeCell ref="C11:F11"/>
    <mergeCell ref="C12:F12"/>
    <mergeCell ref="C13:F13"/>
    <mergeCell ref="C14:F14"/>
    <mergeCell ref="C15:F15"/>
    <mergeCell ref="B16:F16"/>
    <mergeCell ref="B8:F8"/>
    <mergeCell ref="B9:F9"/>
    <mergeCell ref="C10:F10"/>
    <mergeCell ref="J6:J7"/>
    <mergeCell ref="K6:K7"/>
  </mergeCells>
  <pageMargins left="0.7" right="0.7" top="0.75" bottom="0.75" header="0.3" footer="0.3"/>
  <ignoredErrors>
    <ignoredError sqref="BW6:CH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84"/>
  <sheetViews>
    <sheetView showGridLines="0" zoomScale="55" zoomScaleNormal="55" workbookViewId="0">
      <pane xSplit="6" ySplit="7" topLeftCell="BZ39" activePane="bottomRight" state="frozen"/>
      <selection activeCell="J31" sqref="J31"/>
      <selection pane="topRight" activeCell="J31" sqref="J31"/>
      <selection pane="bottomLeft" activeCell="J31" sqref="J31"/>
      <selection pane="bottomRight" activeCell="CO51" sqref="A51:XFD90"/>
    </sheetView>
  </sheetViews>
  <sheetFormatPr defaultRowHeight="14.5" x14ac:dyDescent="0.35"/>
  <cols>
    <col min="1" max="1" width="2.453125" customWidth="1"/>
    <col min="2" max="5" width="5.7265625" customWidth="1"/>
    <col min="6" max="6" width="28" customWidth="1"/>
    <col min="7" max="13" width="12.7265625" customWidth="1"/>
    <col min="14" max="26" width="11.1796875" customWidth="1"/>
    <col min="27" max="27" width="12.7265625" customWidth="1"/>
    <col min="28" max="39" width="11.1796875" customWidth="1"/>
    <col min="40" max="40" width="12.7265625" customWidth="1"/>
    <col min="41" max="52" width="11.1796875" customWidth="1"/>
    <col min="53" max="53" width="12.7265625" customWidth="1"/>
    <col min="54" max="55" width="10.26953125" customWidth="1"/>
    <col min="56" max="56" width="10" customWidth="1"/>
    <col min="57" max="65" width="11.1796875" customWidth="1"/>
    <col min="66" max="66" width="12.7265625" customWidth="1"/>
    <col min="67" max="83" width="12.26953125" customWidth="1"/>
    <col min="84" max="84" width="13.1796875" customWidth="1"/>
    <col min="85" max="85" width="12" customWidth="1"/>
    <col min="86" max="99" width="11.08984375" customWidth="1"/>
  </cols>
  <sheetData>
    <row r="1" spans="1:99" ht="20.25" customHeight="1" thickBot="1" x14ac:dyDescent="0.4">
      <c r="BA1" t="s">
        <v>291</v>
      </c>
    </row>
    <row r="2" spans="1:99" ht="20.25" customHeight="1" thickTop="1" x14ac:dyDescent="0.5">
      <c r="A2" s="2"/>
      <c r="B2" s="306" t="s">
        <v>65</v>
      </c>
      <c r="C2" s="306"/>
      <c r="D2" s="306"/>
      <c r="E2" s="63"/>
      <c r="F2" s="63"/>
      <c r="G2" s="80"/>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row>
    <row r="3" spans="1:99" ht="20.25" customHeight="1" x14ac:dyDescent="0.5">
      <c r="A3" s="13"/>
      <c r="B3" s="307"/>
      <c r="C3" s="307"/>
      <c r="D3" s="307"/>
      <c r="E3" s="2" t="s">
        <v>277</v>
      </c>
      <c r="F3" s="2"/>
      <c r="G3" s="13"/>
      <c r="H3" s="13"/>
      <c r="I3" s="13"/>
      <c r="J3" s="13"/>
      <c r="K3" s="13"/>
      <c r="L3" s="13"/>
      <c r="M3" s="13"/>
      <c r="AA3" s="13"/>
      <c r="AN3" s="13"/>
      <c r="BA3" s="13"/>
      <c r="BN3" s="13"/>
    </row>
    <row r="4" spans="1:99" ht="20.25" customHeight="1" x14ac:dyDescent="0.5">
      <c r="B4" s="120"/>
      <c r="C4" s="120"/>
      <c r="D4" s="120"/>
      <c r="E4" s="119" t="s">
        <v>278</v>
      </c>
      <c r="F4" s="119"/>
      <c r="G4" s="13"/>
      <c r="H4" s="13"/>
      <c r="I4" s="13"/>
      <c r="J4" s="13"/>
      <c r="K4" s="13"/>
      <c r="L4" s="13"/>
      <c r="M4" s="13"/>
      <c r="N4" s="18"/>
      <c r="O4" s="18"/>
      <c r="P4" s="18"/>
      <c r="Q4" s="18"/>
      <c r="R4" s="18"/>
      <c r="S4" s="18"/>
      <c r="T4" s="18"/>
      <c r="U4" s="18"/>
      <c r="V4" s="18"/>
      <c r="W4" s="18"/>
      <c r="X4" s="18"/>
      <c r="Y4" s="18"/>
      <c r="Z4" s="18"/>
      <c r="AA4" s="13"/>
      <c r="AB4" s="18"/>
      <c r="AC4" s="18"/>
      <c r="AD4" s="18"/>
      <c r="AE4" s="18"/>
      <c r="AF4" s="18"/>
      <c r="AG4" s="18"/>
      <c r="AH4" s="18"/>
      <c r="AI4" s="18"/>
      <c r="AJ4" s="18"/>
      <c r="AK4" s="18"/>
      <c r="AL4" s="18"/>
      <c r="AM4" s="18"/>
      <c r="AN4" s="13"/>
      <c r="AO4" s="18"/>
      <c r="AP4" s="18"/>
      <c r="AQ4" s="18"/>
      <c r="AR4" s="18"/>
      <c r="AS4" s="18"/>
      <c r="AT4" s="18"/>
      <c r="AU4" s="18"/>
      <c r="AV4" s="18"/>
      <c r="AW4" s="18"/>
      <c r="AX4" s="18"/>
      <c r="AY4" s="18"/>
      <c r="AZ4" s="18"/>
      <c r="BA4" s="13"/>
      <c r="BB4" s="18"/>
      <c r="BC4" s="18"/>
      <c r="BD4" s="18"/>
      <c r="BE4" s="18"/>
      <c r="BF4" s="18"/>
      <c r="BG4" s="18"/>
      <c r="BH4" s="18"/>
      <c r="BI4" s="18"/>
      <c r="BJ4" s="18"/>
      <c r="BK4" s="18"/>
      <c r="BL4" s="18"/>
      <c r="BM4" s="18"/>
      <c r="BN4" s="13"/>
      <c r="BO4" s="18"/>
      <c r="BP4" s="18"/>
      <c r="BQ4" s="18"/>
      <c r="BR4" s="18"/>
      <c r="BS4" s="18"/>
      <c r="BT4" s="18"/>
      <c r="BU4" s="18"/>
      <c r="BV4" s="18"/>
      <c r="BW4" s="18"/>
      <c r="BX4" s="18"/>
      <c r="BY4" s="18"/>
      <c r="BZ4" s="18"/>
      <c r="CA4" s="18"/>
      <c r="CB4" s="18"/>
      <c r="CC4" s="18"/>
      <c r="CD4" s="18"/>
      <c r="CG4" s="18"/>
      <c r="CH4" s="18"/>
      <c r="CI4" s="18"/>
      <c r="CJ4" s="18"/>
      <c r="CK4" s="18"/>
      <c r="CL4" s="18"/>
      <c r="CM4" s="18"/>
      <c r="CN4" s="18"/>
      <c r="CO4" s="18"/>
      <c r="CP4" s="18"/>
      <c r="CQ4" s="18"/>
      <c r="CR4" s="18"/>
      <c r="CS4" s="18"/>
      <c r="CT4" s="18"/>
      <c r="CU4" s="18" t="s">
        <v>69</v>
      </c>
    </row>
    <row r="5" spans="1:99" ht="20.25" customHeight="1" thickBot="1" x14ac:dyDescent="0.4">
      <c r="B5" s="120"/>
      <c r="C5" s="120"/>
      <c r="D5" s="120"/>
      <c r="E5" s="120"/>
      <c r="F5" s="120"/>
      <c r="G5" s="14"/>
      <c r="H5" s="15"/>
      <c r="I5" s="15"/>
      <c r="J5" s="15"/>
      <c r="K5" s="15"/>
      <c r="L5" s="15"/>
      <c r="M5" s="15"/>
      <c r="O5" s="11"/>
      <c r="P5" s="11"/>
      <c r="Q5" s="11"/>
      <c r="R5" s="11"/>
      <c r="S5" s="11"/>
      <c r="T5" s="11"/>
      <c r="U5" s="11"/>
      <c r="V5" s="11"/>
      <c r="W5" s="11"/>
      <c r="X5" s="11"/>
      <c r="Y5" s="11"/>
      <c r="Z5" s="11"/>
      <c r="AA5" s="15"/>
      <c r="AB5" s="11"/>
      <c r="AC5" s="11"/>
      <c r="AD5" s="11"/>
      <c r="AE5" s="11"/>
      <c r="AF5" s="11"/>
      <c r="AG5" s="11"/>
      <c r="AH5" s="11"/>
      <c r="AI5" s="11"/>
      <c r="AJ5" s="11"/>
      <c r="AK5" s="11"/>
      <c r="AL5" s="11"/>
      <c r="AM5" s="11"/>
      <c r="AN5" s="15"/>
      <c r="AO5" s="11"/>
      <c r="AP5" s="11"/>
      <c r="AQ5" s="11"/>
      <c r="AR5" s="11"/>
      <c r="AS5" s="11"/>
      <c r="AT5" s="11"/>
      <c r="AU5" s="11"/>
      <c r="AV5" s="11"/>
      <c r="AW5" s="11"/>
      <c r="AX5" s="11"/>
      <c r="AY5" s="11"/>
      <c r="AZ5" s="11"/>
      <c r="BA5" s="15"/>
      <c r="BN5" s="15"/>
      <c r="CB5" s="13"/>
      <c r="CC5" s="13"/>
      <c r="CD5" s="13"/>
      <c r="CE5" s="13"/>
    </row>
    <row r="6" spans="1:99" ht="20.25" customHeight="1" thickTop="1" x14ac:dyDescent="0.35">
      <c r="B6" s="334"/>
      <c r="C6" s="335"/>
      <c r="D6" s="335"/>
      <c r="E6" s="335"/>
      <c r="F6" s="336"/>
      <c r="G6" s="314">
        <v>39447</v>
      </c>
      <c r="H6" s="316" t="s">
        <v>1</v>
      </c>
      <c r="I6" s="316" t="s">
        <v>132</v>
      </c>
      <c r="J6" s="316" t="s">
        <v>2</v>
      </c>
      <c r="K6" s="316" t="s">
        <v>3</v>
      </c>
      <c r="L6" s="316" t="s">
        <v>4</v>
      </c>
      <c r="M6" s="318" t="s">
        <v>138</v>
      </c>
      <c r="N6" s="318" t="s">
        <v>150</v>
      </c>
      <c r="O6" s="320" t="s">
        <v>149</v>
      </c>
      <c r="P6" s="321"/>
      <c r="Q6" s="321"/>
      <c r="R6" s="321"/>
      <c r="S6" s="321"/>
      <c r="T6" s="321"/>
      <c r="U6" s="321"/>
      <c r="V6" s="321"/>
      <c r="W6" s="321"/>
      <c r="X6" s="321"/>
      <c r="Y6" s="321"/>
      <c r="Z6" s="322"/>
      <c r="AA6" s="377" t="s">
        <v>149</v>
      </c>
      <c r="AB6" s="320" t="s">
        <v>140</v>
      </c>
      <c r="AC6" s="321"/>
      <c r="AD6" s="321"/>
      <c r="AE6" s="321"/>
      <c r="AF6" s="321"/>
      <c r="AG6" s="321"/>
      <c r="AH6" s="321"/>
      <c r="AI6" s="321"/>
      <c r="AJ6" s="321"/>
      <c r="AK6" s="321"/>
      <c r="AL6" s="321"/>
      <c r="AM6" s="322"/>
      <c r="AN6" s="377" t="s">
        <v>140</v>
      </c>
      <c r="AO6" s="320" t="s">
        <v>148</v>
      </c>
      <c r="AP6" s="321"/>
      <c r="AQ6" s="321"/>
      <c r="AR6" s="321"/>
      <c r="AS6" s="321"/>
      <c r="AT6" s="321"/>
      <c r="AU6" s="321"/>
      <c r="AV6" s="321"/>
      <c r="AW6" s="321"/>
      <c r="AX6" s="321"/>
      <c r="AY6" s="321"/>
      <c r="AZ6" s="322"/>
      <c r="BA6" s="377" t="s">
        <v>148</v>
      </c>
      <c r="BB6" s="320" t="s">
        <v>167</v>
      </c>
      <c r="BC6" s="321"/>
      <c r="BD6" s="321"/>
      <c r="BE6" s="321"/>
      <c r="BF6" s="321"/>
      <c r="BG6" s="321"/>
      <c r="BH6" s="321"/>
      <c r="BI6" s="321"/>
      <c r="BJ6" s="321"/>
      <c r="BK6" s="321"/>
      <c r="BL6" s="321"/>
      <c r="BM6" s="321"/>
      <c r="BN6" s="379" t="s">
        <v>167</v>
      </c>
      <c r="BO6" s="320" t="s">
        <v>392</v>
      </c>
      <c r="BP6" s="321"/>
      <c r="BQ6" s="321"/>
      <c r="BR6" s="321"/>
      <c r="BS6" s="321"/>
      <c r="BT6" s="321"/>
      <c r="BU6" s="321"/>
      <c r="BV6" s="321"/>
      <c r="BW6" s="321"/>
      <c r="BX6" s="321"/>
      <c r="BY6" s="321"/>
      <c r="BZ6" s="322"/>
      <c r="CA6" s="316" t="s">
        <v>392</v>
      </c>
      <c r="CB6" s="320" t="s">
        <v>461</v>
      </c>
      <c r="CC6" s="321"/>
      <c r="CD6" s="321"/>
      <c r="CE6" s="321"/>
      <c r="CF6" s="321"/>
      <c r="CG6" s="321"/>
      <c r="CH6" s="321"/>
      <c r="CI6" s="321"/>
      <c r="CJ6" s="321"/>
      <c r="CK6" s="321"/>
      <c r="CL6" s="321"/>
      <c r="CM6" s="322"/>
      <c r="CN6" s="320" t="s">
        <v>478</v>
      </c>
      <c r="CO6" s="321"/>
      <c r="CP6" s="321"/>
      <c r="CQ6" s="321"/>
      <c r="CR6" s="321"/>
      <c r="CS6" s="321"/>
      <c r="CT6" s="321"/>
      <c r="CU6" s="321"/>
    </row>
    <row r="7" spans="1:99" ht="20.25" customHeight="1" x14ac:dyDescent="0.35">
      <c r="B7" s="374"/>
      <c r="C7" s="375"/>
      <c r="D7" s="375"/>
      <c r="E7" s="375"/>
      <c r="F7" s="376"/>
      <c r="G7" s="315"/>
      <c r="H7" s="317"/>
      <c r="I7" s="317"/>
      <c r="J7" s="317"/>
      <c r="K7" s="317"/>
      <c r="L7" s="317"/>
      <c r="M7" s="319"/>
      <c r="N7" s="319"/>
      <c r="O7" s="62" t="s">
        <v>5</v>
      </c>
      <c r="P7" s="62" t="s">
        <v>6</v>
      </c>
      <c r="Q7" s="62" t="s">
        <v>7</v>
      </c>
      <c r="R7" s="62" t="s">
        <v>8</v>
      </c>
      <c r="S7" s="62" t="s">
        <v>9</v>
      </c>
      <c r="T7" s="62" t="s">
        <v>10</v>
      </c>
      <c r="U7" s="62" t="s">
        <v>11</v>
      </c>
      <c r="V7" s="62" t="s">
        <v>12</v>
      </c>
      <c r="W7" s="62" t="s">
        <v>15</v>
      </c>
      <c r="X7" s="62" t="s">
        <v>13</v>
      </c>
      <c r="Y7" s="62" t="s">
        <v>14</v>
      </c>
      <c r="Z7" s="62" t="s">
        <v>139</v>
      </c>
      <c r="AA7" s="378"/>
      <c r="AB7" s="62" t="s">
        <v>5</v>
      </c>
      <c r="AC7" s="62" t="s">
        <v>6</v>
      </c>
      <c r="AD7" s="62" t="s">
        <v>7</v>
      </c>
      <c r="AE7" s="62" t="s">
        <v>8</v>
      </c>
      <c r="AF7" s="62" t="s">
        <v>9</v>
      </c>
      <c r="AG7" s="62" t="s">
        <v>10</v>
      </c>
      <c r="AH7" s="62" t="s">
        <v>11</v>
      </c>
      <c r="AI7" s="100" t="s">
        <v>12</v>
      </c>
      <c r="AJ7" s="100" t="s">
        <v>15</v>
      </c>
      <c r="AK7" s="100" t="s">
        <v>13</v>
      </c>
      <c r="AL7" s="100" t="s">
        <v>14</v>
      </c>
      <c r="AM7" s="100" t="s">
        <v>139</v>
      </c>
      <c r="AN7" s="378"/>
      <c r="AO7" s="62" t="s">
        <v>5</v>
      </c>
      <c r="AP7" s="62" t="s">
        <v>6</v>
      </c>
      <c r="AQ7" s="62" t="s">
        <v>7</v>
      </c>
      <c r="AR7" s="62" t="s">
        <v>8</v>
      </c>
      <c r="AS7" s="62" t="s">
        <v>9</v>
      </c>
      <c r="AT7" s="62" t="s">
        <v>10</v>
      </c>
      <c r="AU7" s="62" t="s">
        <v>11</v>
      </c>
      <c r="AV7" s="100" t="s">
        <v>12</v>
      </c>
      <c r="AW7" s="100" t="s">
        <v>15</v>
      </c>
      <c r="AX7" s="100" t="s">
        <v>13</v>
      </c>
      <c r="AY7" s="100" t="s">
        <v>14</v>
      </c>
      <c r="AZ7" s="100" t="s">
        <v>139</v>
      </c>
      <c r="BA7" s="378"/>
      <c r="BB7" s="183" t="s">
        <v>5</v>
      </c>
      <c r="BC7" s="183" t="s">
        <v>6</v>
      </c>
      <c r="BD7" s="183" t="s">
        <v>7</v>
      </c>
      <c r="BE7" s="183" t="s">
        <v>8</v>
      </c>
      <c r="BF7" s="183" t="s">
        <v>9</v>
      </c>
      <c r="BG7" s="183" t="s">
        <v>10</v>
      </c>
      <c r="BH7" s="183" t="s">
        <v>11</v>
      </c>
      <c r="BI7" s="183" t="s">
        <v>12</v>
      </c>
      <c r="BJ7" s="183" t="s">
        <v>15</v>
      </c>
      <c r="BK7" s="183" t="s">
        <v>13</v>
      </c>
      <c r="BL7" s="183" t="s">
        <v>14</v>
      </c>
      <c r="BM7" s="190" t="s">
        <v>139</v>
      </c>
      <c r="BN7" s="380"/>
      <c r="BO7" s="100" t="s">
        <v>5</v>
      </c>
      <c r="BP7" s="100" t="s">
        <v>6</v>
      </c>
      <c r="BQ7" s="100" t="s">
        <v>7</v>
      </c>
      <c r="BR7" s="100" t="s">
        <v>8</v>
      </c>
      <c r="BS7" s="100" t="s">
        <v>9</v>
      </c>
      <c r="BT7" s="100" t="s">
        <v>10</v>
      </c>
      <c r="BU7" s="100" t="s">
        <v>11</v>
      </c>
      <c r="BV7" s="100" t="s">
        <v>12</v>
      </c>
      <c r="BW7" s="100" t="s">
        <v>15</v>
      </c>
      <c r="BX7" s="100" t="s">
        <v>13</v>
      </c>
      <c r="BY7" s="100" t="s">
        <v>14</v>
      </c>
      <c r="BZ7" s="100" t="s">
        <v>139</v>
      </c>
      <c r="CA7" s="317"/>
      <c r="CB7" s="100" t="s">
        <v>141</v>
      </c>
      <c r="CC7" s="100" t="s">
        <v>142</v>
      </c>
      <c r="CD7" s="100" t="s">
        <v>143</v>
      </c>
      <c r="CE7" s="100" t="s">
        <v>144</v>
      </c>
      <c r="CF7" s="100" t="s">
        <v>402</v>
      </c>
      <c r="CG7" s="100" t="s">
        <v>393</v>
      </c>
      <c r="CH7" s="100" t="s">
        <v>394</v>
      </c>
      <c r="CI7" s="100" t="s">
        <v>145</v>
      </c>
      <c r="CJ7" s="100" t="s">
        <v>146</v>
      </c>
      <c r="CK7" s="100" t="s">
        <v>474</v>
      </c>
      <c r="CL7" s="100" t="s">
        <v>147</v>
      </c>
      <c r="CM7" s="100" t="s">
        <v>479</v>
      </c>
      <c r="CN7" s="100" t="s">
        <v>141</v>
      </c>
      <c r="CO7" s="100" t="s">
        <v>142</v>
      </c>
      <c r="CP7" s="100" t="s">
        <v>143</v>
      </c>
      <c r="CQ7" s="100" t="s">
        <v>144</v>
      </c>
      <c r="CR7" s="100" t="s">
        <v>402</v>
      </c>
      <c r="CS7" s="275" t="s">
        <v>393</v>
      </c>
      <c r="CT7" s="275" t="s">
        <v>394</v>
      </c>
      <c r="CU7" s="275" t="s">
        <v>516</v>
      </c>
    </row>
    <row r="8" spans="1:99" s="121" customFormat="1" ht="37.9" customHeight="1" x14ac:dyDescent="0.35">
      <c r="B8" s="363" t="s">
        <v>70</v>
      </c>
      <c r="C8" s="364"/>
      <c r="D8" s="364"/>
      <c r="E8" s="364"/>
      <c r="F8" s="365"/>
      <c r="G8" s="145">
        <v>9924.9303731860036</v>
      </c>
      <c r="H8" s="145">
        <v>9113.750290302125</v>
      </c>
      <c r="I8" s="145">
        <v>9429.8918388234761</v>
      </c>
      <c r="J8" s="145">
        <v>8090.581274053</v>
      </c>
      <c r="K8" s="145">
        <v>5686.8040285910001</v>
      </c>
      <c r="L8" s="145">
        <v>5592.4426336679462</v>
      </c>
      <c r="M8" s="145">
        <v>8232.6471807780017</v>
      </c>
      <c r="N8" s="145">
        <v>10903.589338182999</v>
      </c>
      <c r="O8" s="145">
        <v>634.15993517000004</v>
      </c>
      <c r="P8" s="145">
        <v>228.86164507999999</v>
      </c>
      <c r="Q8" s="145">
        <v>575.64523226000006</v>
      </c>
      <c r="R8" s="145">
        <v>1495.350010224</v>
      </c>
      <c r="S8" s="145">
        <v>383.46530856699997</v>
      </c>
      <c r="T8" s="145">
        <v>1208.2436709999995</v>
      </c>
      <c r="U8" s="145">
        <v>747.36863162200007</v>
      </c>
      <c r="V8" s="145">
        <v>223.85045196999999</v>
      </c>
      <c r="W8" s="145">
        <v>629.24503112999992</v>
      </c>
      <c r="X8" s="145">
        <v>752.87950525999986</v>
      </c>
      <c r="Y8" s="145">
        <v>529.67234907000011</v>
      </c>
      <c r="Z8" s="145">
        <v>1220.9976043400006</v>
      </c>
      <c r="AA8" s="184">
        <v>8629.7393756929996</v>
      </c>
      <c r="AB8" s="145">
        <v>1672.5733297100001</v>
      </c>
      <c r="AC8" s="145">
        <v>226.29356401000001</v>
      </c>
      <c r="AD8" s="145">
        <v>695.18087706000006</v>
      </c>
      <c r="AE8" s="145">
        <v>750.53562537000005</v>
      </c>
      <c r="AF8" s="145">
        <v>590.95862974300007</v>
      </c>
      <c r="AG8" s="145">
        <v>1364.0039172350002</v>
      </c>
      <c r="AH8" s="145">
        <v>920.44225269999993</v>
      </c>
      <c r="AI8" s="145">
        <v>278.60785351323761</v>
      </c>
      <c r="AJ8" s="145">
        <v>758.93271855699993</v>
      </c>
      <c r="AK8" s="145">
        <v>794.11092191199975</v>
      </c>
      <c r="AL8" s="145">
        <v>553.38231790500004</v>
      </c>
      <c r="AM8" s="145">
        <v>984.37659997799972</v>
      </c>
      <c r="AN8" s="184">
        <v>9589.398607693236</v>
      </c>
      <c r="AO8" s="145">
        <v>783.98334873299996</v>
      </c>
      <c r="AP8" s="145">
        <v>214.46778039970411</v>
      </c>
      <c r="AQ8" s="145">
        <v>1721.279994495</v>
      </c>
      <c r="AR8" s="145">
        <v>713.96117207100008</v>
      </c>
      <c r="AS8" s="145">
        <v>865.06434410899976</v>
      </c>
      <c r="AT8" s="145">
        <v>557.99817334400007</v>
      </c>
      <c r="AU8" s="145">
        <v>311.859899321</v>
      </c>
      <c r="AV8" s="145">
        <v>267.91301436000003</v>
      </c>
      <c r="AW8" s="145">
        <v>766.71265121500005</v>
      </c>
      <c r="AX8" s="145">
        <v>871.68299414799992</v>
      </c>
      <c r="AY8" s="145">
        <v>1038.6684531180003</v>
      </c>
      <c r="AZ8" s="145">
        <v>535.09024697600012</v>
      </c>
      <c r="BA8" s="184">
        <v>8648.6820722897046</v>
      </c>
      <c r="BB8" s="145">
        <v>2807.1037785180001</v>
      </c>
      <c r="BC8" s="145">
        <v>216.13225075899999</v>
      </c>
      <c r="BD8" s="145">
        <v>853.75210688900017</v>
      </c>
      <c r="BE8" s="145">
        <v>944.355452034</v>
      </c>
      <c r="BF8" s="145">
        <v>932.9453341779996</v>
      </c>
      <c r="BG8" s="145">
        <v>647.58018309199997</v>
      </c>
      <c r="BH8" s="145">
        <v>1044.2592665782174</v>
      </c>
      <c r="BI8" s="145">
        <v>417.45982013282446</v>
      </c>
      <c r="BJ8" s="145">
        <v>1054.264429239</v>
      </c>
      <c r="BK8" s="145">
        <v>1002.2431953739999</v>
      </c>
      <c r="BL8" s="145">
        <v>1732.6467677549995</v>
      </c>
      <c r="BM8" s="145">
        <v>874.1387980880005</v>
      </c>
      <c r="BN8" s="184">
        <v>12526.881382637042</v>
      </c>
      <c r="BO8" s="145">
        <v>991.76186112100004</v>
      </c>
      <c r="BP8" s="145">
        <v>263.97852070400006</v>
      </c>
      <c r="BQ8" s="145">
        <v>4514.7041464829999</v>
      </c>
      <c r="BR8" s="145">
        <v>995.55073125792001</v>
      </c>
      <c r="BS8" s="145">
        <v>1116.9454372214852</v>
      </c>
      <c r="BT8" s="145">
        <v>1179.8086837069518</v>
      </c>
      <c r="BU8" s="145">
        <v>1368.516012661041</v>
      </c>
      <c r="BV8" s="145">
        <v>394.40990158352002</v>
      </c>
      <c r="BW8" s="145">
        <v>1111.8138002370004</v>
      </c>
      <c r="BX8" s="145">
        <v>895.88676492499997</v>
      </c>
      <c r="BY8" s="145">
        <v>823.67233601199985</v>
      </c>
      <c r="BZ8" s="145">
        <v>896.68120864200023</v>
      </c>
      <c r="CA8" s="184">
        <v>14553.729404554917</v>
      </c>
      <c r="CB8" s="184">
        <v>963.88496595282345</v>
      </c>
      <c r="CC8" s="184">
        <v>350.31088556440568</v>
      </c>
      <c r="CD8" s="184">
        <v>2985.7783657730001</v>
      </c>
      <c r="CE8" s="184">
        <v>1030.7758542408717</v>
      </c>
      <c r="CF8" s="184">
        <v>1022.2457300249999</v>
      </c>
      <c r="CG8" s="184">
        <v>983.00069307096715</v>
      </c>
      <c r="CH8" s="184">
        <v>1043.1408862923472</v>
      </c>
      <c r="CI8" s="184">
        <v>602.28334595703825</v>
      </c>
      <c r="CJ8" s="184">
        <v>1135.6600826525671</v>
      </c>
      <c r="CK8" s="184">
        <v>923.72081328599995</v>
      </c>
      <c r="CL8" s="184">
        <v>1179.7741684064163</v>
      </c>
      <c r="CM8" s="184">
        <v>1099.3183606375687</v>
      </c>
      <c r="CN8" s="184">
        <v>945.70110720499997</v>
      </c>
      <c r="CO8" s="184">
        <v>389.0911717041094</v>
      </c>
      <c r="CP8" s="184">
        <v>1791.1274031726944</v>
      </c>
      <c r="CQ8" s="184">
        <v>858.06296706922058</v>
      </c>
      <c r="CR8" s="184">
        <v>3526.2971891510315</v>
      </c>
      <c r="CS8" s="184">
        <v>955.37460138669553</v>
      </c>
      <c r="CT8" s="184">
        <v>2184.4210279150266</v>
      </c>
      <c r="CU8" s="184">
        <v>373.29359897099999</v>
      </c>
    </row>
    <row r="9" spans="1:99" s="121" customFormat="1" ht="37.9" customHeight="1" x14ac:dyDescent="0.35">
      <c r="B9" s="146"/>
      <c r="C9" s="142" t="s">
        <v>16</v>
      </c>
      <c r="D9" s="366" t="s">
        <v>202</v>
      </c>
      <c r="E9" s="366"/>
      <c r="F9" s="367"/>
      <c r="G9" s="145">
        <v>6321.8850012440016</v>
      </c>
      <c r="H9" s="145">
        <v>6334.1675292400014</v>
      </c>
      <c r="I9" s="145">
        <v>6674.4470487095296</v>
      </c>
      <c r="J9" s="145">
        <v>5356.0910673269991</v>
      </c>
      <c r="K9" s="145">
        <v>3387.9386526959993</v>
      </c>
      <c r="L9" s="145">
        <v>3259.3403212499998</v>
      </c>
      <c r="M9" s="145">
        <v>5370.5944207200009</v>
      </c>
      <c r="N9" s="145">
        <v>7994.8855808020016</v>
      </c>
      <c r="O9" s="145">
        <v>235.42713922000004</v>
      </c>
      <c r="P9" s="145">
        <v>143.88834867999998</v>
      </c>
      <c r="Q9" s="145">
        <v>288.66122238000003</v>
      </c>
      <c r="R9" s="145">
        <v>1150.9585759829999</v>
      </c>
      <c r="S9" s="145">
        <v>239.91377258199995</v>
      </c>
      <c r="T9" s="145">
        <v>1060.6355155999995</v>
      </c>
      <c r="U9" s="145">
        <v>204.14441819000001</v>
      </c>
      <c r="V9" s="145">
        <v>140.13741936</v>
      </c>
      <c r="W9" s="145">
        <v>300.88873926999997</v>
      </c>
      <c r="X9" s="145">
        <v>425.90644615999992</v>
      </c>
      <c r="Y9" s="145">
        <v>337.68850805000005</v>
      </c>
      <c r="Z9" s="145">
        <v>1084.8662938700008</v>
      </c>
      <c r="AA9" s="184">
        <v>5613.116399345</v>
      </c>
      <c r="AB9" s="145">
        <v>1160.6575022899999</v>
      </c>
      <c r="AC9" s="145">
        <v>132.71433819000001</v>
      </c>
      <c r="AD9" s="145">
        <v>329.03320094000003</v>
      </c>
      <c r="AE9" s="145">
        <v>420.12383378000004</v>
      </c>
      <c r="AF9" s="145">
        <v>373.38358932300002</v>
      </c>
      <c r="AG9" s="145">
        <v>1223.6197258710004</v>
      </c>
      <c r="AH9" s="145">
        <v>217.23506133000004</v>
      </c>
      <c r="AI9" s="145">
        <v>141.17667944000002</v>
      </c>
      <c r="AJ9" s="145">
        <v>349.03671900999984</v>
      </c>
      <c r="AK9" s="145">
        <v>464.5790464869998</v>
      </c>
      <c r="AL9" s="145">
        <v>354.48876983299999</v>
      </c>
      <c r="AM9" s="145">
        <v>756.93979422699999</v>
      </c>
      <c r="AN9" s="184">
        <v>5922.9882607210002</v>
      </c>
      <c r="AO9" s="145">
        <v>246.54517014500004</v>
      </c>
      <c r="AP9" s="145">
        <v>121.609974339</v>
      </c>
      <c r="AQ9" s="145">
        <v>1299.6411839469999</v>
      </c>
      <c r="AR9" s="145">
        <v>541.18312106200005</v>
      </c>
      <c r="AS9" s="145">
        <v>707.99645890999966</v>
      </c>
      <c r="AT9" s="145">
        <v>496.38783771600004</v>
      </c>
      <c r="AU9" s="145">
        <v>244.46528862899999</v>
      </c>
      <c r="AV9" s="145">
        <v>151.27598777000003</v>
      </c>
      <c r="AW9" s="145">
        <v>343.18238892300002</v>
      </c>
      <c r="AX9" s="145">
        <v>538.94155159899992</v>
      </c>
      <c r="AY9" s="145">
        <v>754.20627874100023</v>
      </c>
      <c r="AZ9" s="145">
        <v>459.11300257300007</v>
      </c>
      <c r="BA9" s="184">
        <v>5904.5482443539995</v>
      </c>
      <c r="BB9" s="145">
        <v>2138.8657898000001</v>
      </c>
      <c r="BC9" s="145">
        <v>122.21998060800001</v>
      </c>
      <c r="BD9" s="145">
        <v>395.43647345500017</v>
      </c>
      <c r="BE9" s="145">
        <v>599.63136789800001</v>
      </c>
      <c r="BF9" s="145">
        <v>671.51428793499963</v>
      </c>
      <c r="BG9" s="145">
        <v>466.21417432299995</v>
      </c>
      <c r="BH9" s="145">
        <v>255.79149347799998</v>
      </c>
      <c r="BI9" s="145">
        <v>321.65160087882447</v>
      </c>
      <c r="BJ9" s="145">
        <v>612.53458315700016</v>
      </c>
      <c r="BK9" s="145">
        <v>530.9725772779999</v>
      </c>
      <c r="BL9" s="145">
        <v>1475.0582985889996</v>
      </c>
      <c r="BM9" s="145">
        <v>618.35407337000038</v>
      </c>
      <c r="BN9" s="184">
        <v>8208.2447007698247</v>
      </c>
      <c r="BO9" s="145">
        <v>303.80822865799996</v>
      </c>
      <c r="BP9" s="145">
        <v>155.68940742800001</v>
      </c>
      <c r="BQ9" s="145">
        <v>3965.0748666240002</v>
      </c>
      <c r="BR9" s="145">
        <v>597.92726620899998</v>
      </c>
      <c r="BS9" s="145">
        <v>838.19081503213329</v>
      </c>
      <c r="BT9" s="145">
        <v>1002.5015554790508</v>
      </c>
      <c r="BU9" s="145">
        <v>575.09275017538494</v>
      </c>
      <c r="BV9" s="145">
        <v>158.55766661300004</v>
      </c>
      <c r="BW9" s="145">
        <v>711.34939050200035</v>
      </c>
      <c r="BX9" s="145">
        <v>535.92802701699998</v>
      </c>
      <c r="BY9" s="145">
        <v>588.99741681199987</v>
      </c>
      <c r="BZ9" s="145">
        <v>768.36960070300029</v>
      </c>
      <c r="CA9" s="184">
        <v>10201.486991252568</v>
      </c>
      <c r="CB9" s="184">
        <v>278.02683835028688</v>
      </c>
      <c r="CC9" s="184">
        <v>147.23428283360474</v>
      </c>
      <c r="CD9" s="184">
        <v>2590.777364171</v>
      </c>
      <c r="CE9" s="184">
        <v>639.20732156546615</v>
      </c>
      <c r="CF9" s="184">
        <v>784.94607430199994</v>
      </c>
      <c r="CG9" s="184">
        <v>824.87363003257883</v>
      </c>
      <c r="CH9" s="184">
        <v>262.15989951686561</v>
      </c>
      <c r="CI9" s="184">
        <v>368.56396215713823</v>
      </c>
      <c r="CJ9" s="184">
        <v>820.67832375094144</v>
      </c>
      <c r="CK9" s="184">
        <v>541.23041598299994</v>
      </c>
      <c r="CL9" s="184">
        <v>969.76379629342546</v>
      </c>
      <c r="CM9" s="184">
        <v>991.16400171100065</v>
      </c>
      <c r="CN9" s="184">
        <v>279.136013719</v>
      </c>
      <c r="CO9" s="184">
        <v>166.95513846894809</v>
      </c>
      <c r="CP9" s="184">
        <v>1518.5130506640626</v>
      </c>
      <c r="CQ9" s="184">
        <v>464.37425722368403</v>
      </c>
      <c r="CR9" s="184">
        <v>3340.1090513523695</v>
      </c>
      <c r="CS9" s="184">
        <v>766.45793085635353</v>
      </c>
      <c r="CT9" s="184">
        <v>1419.6867905294021</v>
      </c>
      <c r="CU9" s="184">
        <v>166.42338774299998</v>
      </c>
    </row>
    <row r="10" spans="1:99" s="121" customFormat="1" ht="37.9" customHeight="1" x14ac:dyDescent="0.35">
      <c r="B10" s="147"/>
      <c r="C10" s="142" t="s">
        <v>16</v>
      </c>
      <c r="D10" s="366" t="s">
        <v>203</v>
      </c>
      <c r="E10" s="366"/>
      <c r="F10" s="367"/>
      <c r="G10" s="145">
        <v>3603.0453719420025</v>
      </c>
      <c r="H10" s="145">
        <v>2779.5827610621241</v>
      </c>
      <c r="I10" s="145">
        <v>2755.4447901139465</v>
      </c>
      <c r="J10" s="145">
        <v>2734.4902067259995</v>
      </c>
      <c r="K10" s="145">
        <v>2298.8653758950004</v>
      </c>
      <c r="L10" s="145">
        <v>2333.1023124179465</v>
      </c>
      <c r="M10" s="145">
        <v>2862.0527600579999</v>
      </c>
      <c r="N10" s="145">
        <v>2908.7037573809998</v>
      </c>
      <c r="O10" s="145">
        <v>398.73279594999997</v>
      </c>
      <c r="P10" s="145">
        <v>84.973296400000009</v>
      </c>
      <c r="Q10" s="145">
        <v>286.98400987999997</v>
      </c>
      <c r="R10" s="145">
        <v>344.39143424100001</v>
      </c>
      <c r="S10" s="145">
        <v>143.55153598499999</v>
      </c>
      <c r="T10" s="145">
        <v>147.6081553999999</v>
      </c>
      <c r="U10" s="145">
        <v>543.22421343200006</v>
      </c>
      <c r="V10" s="145">
        <v>83.713032609999999</v>
      </c>
      <c r="W10" s="145">
        <v>328.35629186</v>
      </c>
      <c r="X10" s="145">
        <v>326.9730591</v>
      </c>
      <c r="Y10" s="145">
        <v>191.98384102</v>
      </c>
      <c r="Z10" s="145">
        <v>136.13131046999987</v>
      </c>
      <c r="AA10" s="184">
        <v>3016.6229763480001</v>
      </c>
      <c r="AB10" s="145">
        <v>511.91582742000003</v>
      </c>
      <c r="AC10" s="145">
        <v>93.579225820000005</v>
      </c>
      <c r="AD10" s="145">
        <v>366.14767612000003</v>
      </c>
      <c r="AE10" s="145">
        <v>330.41179159000001</v>
      </c>
      <c r="AF10" s="145">
        <v>217.57504042000005</v>
      </c>
      <c r="AG10" s="145">
        <v>140.38419136399997</v>
      </c>
      <c r="AH10" s="145">
        <v>703.20719136999992</v>
      </c>
      <c r="AI10" s="145">
        <v>137.43117407323763</v>
      </c>
      <c r="AJ10" s="145">
        <v>409.89599954700009</v>
      </c>
      <c r="AK10" s="145">
        <v>329.53187542499995</v>
      </c>
      <c r="AL10" s="145">
        <v>198.89354807199999</v>
      </c>
      <c r="AM10" s="145">
        <v>227.4368057509997</v>
      </c>
      <c r="AN10" s="184">
        <v>3666.4103469722372</v>
      </c>
      <c r="AO10" s="145">
        <v>537.43817858799991</v>
      </c>
      <c r="AP10" s="145">
        <v>92.857806060704092</v>
      </c>
      <c r="AQ10" s="145">
        <v>421.63881054800004</v>
      </c>
      <c r="AR10" s="145">
        <v>172.778051009</v>
      </c>
      <c r="AS10" s="145">
        <v>157.06788519900007</v>
      </c>
      <c r="AT10" s="145">
        <v>61.610335628000009</v>
      </c>
      <c r="AU10" s="145">
        <v>67.394610692000001</v>
      </c>
      <c r="AV10" s="145">
        <v>116.63702659</v>
      </c>
      <c r="AW10" s="145">
        <v>423.53026229199997</v>
      </c>
      <c r="AX10" s="145">
        <v>332.741442549</v>
      </c>
      <c r="AY10" s="145">
        <v>284.462174377</v>
      </c>
      <c r="AZ10" s="145">
        <v>75.977244403000029</v>
      </c>
      <c r="BA10" s="184">
        <v>2744.1338279357042</v>
      </c>
      <c r="BB10" s="145">
        <v>668.237988718</v>
      </c>
      <c r="BC10" s="145">
        <v>93.912270150999987</v>
      </c>
      <c r="BD10" s="145">
        <v>458.31563343400001</v>
      </c>
      <c r="BE10" s="145">
        <v>344.72408413599999</v>
      </c>
      <c r="BF10" s="145">
        <v>261.43104624299997</v>
      </c>
      <c r="BG10" s="145">
        <v>181.36600876900005</v>
      </c>
      <c r="BH10" s="145">
        <v>788.46777310021753</v>
      </c>
      <c r="BI10" s="145">
        <v>95.808219253999994</v>
      </c>
      <c r="BJ10" s="145">
        <v>441.72984608199999</v>
      </c>
      <c r="BK10" s="145">
        <v>471.27061809600002</v>
      </c>
      <c r="BL10" s="145">
        <v>257.58846916599998</v>
      </c>
      <c r="BM10" s="145">
        <v>255.78472471800009</v>
      </c>
      <c r="BN10" s="184">
        <v>4318.6366818672168</v>
      </c>
      <c r="BO10" s="145">
        <v>687.95363246300008</v>
      </c>
      <c r="BP10" s="145">
        <v>108.28911327600002</v>
      </c>
      <c r="BQ10" s="145">
        <v>549.62927985900012</v>
      </c>
      <c r="BR10" s="145">
        <v>397.62346504892002</v>
      </c>
      <c r="BS10" s="145">
        <v>278.75462218935189</v>
      </c>
      <c r="BT10" s="145">
        <v>177.30712822790105</v>
      </c>
      <c r="BU10" s="145">
        <v>793.4232624856561</v>
      </c>
      <c r="BV10" s="145">
        <v>235.85223497051999</v>
      </c>
      <c r="BW10" s="145">
        <v>400.464409735</v>
      </c>
      <c r="BX10" s="145">
        <v>359.95873790799999</v>
      </c>
      <c r="BY10" s="145">
        <v>234.67491920000001</v>
      </c>
      <c r="BZ10" s="145">
        <v>128.311607939</v>
      </c>
      <c r="CA10" s="184">
        <v>4352.2424133023496</v>
      </c>
      <c r="CB10" s="184">
        <v>685.85812760253657</v>
      </c>
      <c r="CC10" s="184">
        <v>203.07660273080091</v>
      </c>
      <c r="CD10" s="184">
        <v>395.00100160200009</v>
      </c>
      <c r="CE10" s="184">
        <v>391.56853267540549</v>
      </c>
      <c r="CF10" s="184">
        <v>237.29965572299997</v>
      </c>
      <c r="CG10" s="184">
        <v>158.12706303838837</v>
      </c>
      <c r="CH10" s="184">
        <v>780.98098677548148</v>
      </c>
      <c r="CI10" s="184">
        <v>233.71938379989999</v>
      </c>
      <c r="CJ10" s="184">
        <v>314.9817589016256</v>
      </c>
      <c r="CK10" s="184">
        <v>382.49039730300001</v>
      </c>
      <c r="CL10" s="184">
        <v>210.01037211299069</v>
      </c>
      <c r="CM10" s="184">
        <v>108.15435892656819</v>
      </c>
      <c r="CN10" s="184">
        <v>666.56509348599991</v>
      </c>
      <c r="CO10" s="184">
        <v>222.13603323516131</v>
      </c>
      <c r="CP10" s="184">
        <v>272.61435250863178</v>
      </c>
      <c r="CQ10" s="184">
        <v>393.68870984553649</v>
      </c>
      <c r="CR10" s="184">
        <v>186.18813779866196</v>
      </c>
      <c r="CS10" s="184">
        <v>188.91667053034203</v>
      </c>
      <c r="CT10" s="184">
        <v>764.73423738562474</v>
      </c>
      <c r="CU10" s="184">
        <v>206.87021122800002</v>
      </c>
    </row>
    <row r="11" spans="1:99" s="121" customFormat="1" ht="37.9" customHeight="1" x14ac:dyDescent="0.35">
      <c r="B11" s="146"/>
      <c r="C11" s="368" t="s">
        <v>194</v>
      </c>
      <c r="D11" s="368"/>
      <c r="E11" s="368"/>
      <c r="F11" s="369"/>
      <c r="G11" s="145">
        <v>5696.5967216080016</v>
      </c>
      <c r="H11" s="145">
        <v>5275.4934480319998</v>
      </c>
      <c r="I11" s="145">
        <v>5461.6932481731719</v>
      </c>
      <c r="J11" s="145">
        <v>3986.7389200409993</v>
      </c>
      <c r="K11" s="145">
        <v>2299.4002739769999</v>
      </c>
      <c r="L11" s="145">
        <v>1604.9362478039993</v>
      </c>
      <c r="M11" s="145">
        <v>3638.8116766700009</v>
      </c>
      <c r="N11" s="145">
        <v>3811.8320980960011</v>
      </c>
      <c r="O11" s="145">
        <v>158.75641956000004</v>
      </c>
      <c r="P11" s="145">
        <v>62.477348829999997</v>
      </c>
      <c r="Q11" s="145">
        <v>191.71417278000004</v>
      </c>
      <c r="R11" s="145">
        <v>202.61289072600002</v>
      </c>
      <c r="S11" s="145">
        <v>171.62192640799998</v>
      </c>
      <c r="T11" s="145">
        <v>996.38038225999924</v>
      </c>
      <c r="U11" s="145">
        <v>154.791748348</v>
      </c>
      <c r="V11" s="145">
        <v>56.608482910000006</v>
      </c>
      <c r="W11" s="145">
        <v>202.27874455</v>
      </c>
      <c r="X11" s="145">
        <v>233.72123633999999</v>
      </c>
      <c r="Y11" s="145">
        <v>156.81762811999999</v>
      </c>
      <c r="Z11" s="145">
        <v>1018.0850899300007</v>
      </c>
      <c r="AA11" s="184">
        <v>3605.8660707619997</v>
      </c>
      <c r="AB11" s="145">
        <v>152.24597188000001</v>
      </c>
      <c r="AC11" s="145">
        <v>43.813643649999996</v>
      </c>
      <c r="AD11" s="145">
        <v>236.07099204000002</v>
      </c>
      <c r="AE11" s="145">
        <v>223.09622264000001</v>
      </c>
      <c r="AF11" s="145">
        <v>178.17217543100006</v>
      </c>
      <c r="AG11" s="145">
        <v>1097.0118978770004</v>
      </c>
      <c r="AH11" s="145">
        <v>226.72334090000001</v>
      </c>
      <c r="AI11" s="145">
        <v>52.338228199999989</v>
      </c>
      <c r="AJ11" s="145">
        <v>255.03937456899996</v>
      </c>
      <c r="AK11" s="145">
        <v>231.84176817999986</v>
      </c>
      <c r="AL11" s="145">
        <v>156.6289801449999</v>
      </c>
      <c r="AM11" s="145">
        <v>696.87285840199979</v>
      </c>
      <c r="AN11" s="184">
        <v>3549.8554539139996</v>
      </c>
      <c r="AO11" s="145">
        <v>155.095215723</v>
      </c>
      <c r="AP11" s="145">
        <v>48.470600071999996</v>
      </c>
      <c r="AQ11" s="145">
        <v>256.78058497899997</v>
      </c>
      <c r="AR11" s="145">
        <v>202.84889866800003</v>
      </c>
      <c r="AS11" s="145">
        <v>543.22761217099969</v>
      </c>
      <c r="AT11" s="145">
        <v>317.69893490400005</v>
      </c>
      <c r="AU11" s="145">
        <v>164.90644416099997</v>
      </c>
      <c r="AV11" s="145">
        <v>52.727614575000011</v>
      </c>
      <c r="AW11" s="145">
        <v>276.53435463700004</v>
      </c>
      <c r="AX11" s="145">
        <v>193.82842460100002</v>
      </c>
      <c r="AY11" s="145">
        <v>536.83825121800032</v>
      </c>
      <c r="AZ11" s="145">
        <v>324.01409981100005</v>
      </c>
      <c r="BA11" s="184">
        <v>3072.9710355199995</v>
      </c>
      <c r="BB11" s="145">
        <v>181.04594831799992</v>
      </c>
      <c r="BC11" s="145">
        <v>53.946509311000014</v>
      </c>
      <c r="BD11" s="145">
        <v>300.38030262600017</v>
      </c>
      <c r="BE11" s="145">
        <v>177.042105803</v>
      </c>
      <c r="BF11" s="145">
        <v>558.86160842099969</v>
      </c>
      <c r="BG11" s="145">
        <v>323.67939721900001</v>
      </c>
      <c r="BH11" s="145">
        <v>196.25278750300001</v>
      </c>
      <c r="BI11" s="145">
        <v>57.678586273000001</v>
      </c>
      <c r="BJ11" s="145">
        <v>317.35412095599997</v>
      </c>
      <c r="BK11" s="145">
        <v>156.97543945499996</v>
      </c>
      <c r="BL11" s="145">
        <v>411.10909178299977</v>
      </c>
      <c r="BM11" s="145">
        <v>579.01667855400046</v>
      </c>
      <c r="BN11" s="184">
        <v>3313.3425762219999</v>
      </c>
      <c r="BO11" s="145">
        <v>193.29479945599994</v>
      </c>
      <c r="BP11" s="145">
        <v>50.969946919999998</v>
      </c>
      <c r="BQ11" s="145">
        <v>351.6747297710001</v>
      </c>
      <c r="BR11" s="145">
        <v>111.14996595100001</v>
      </c>
      <c r="BS11" s="145">
        <v>580.86087930678582</v>
      </c>
      <c r="BT11" s="145">
        <v>320.14594135399989</v>
      </c>
      <c r="BU11" s="145">
        <v>199.39825712200005</v>
      </c>
      <c r="BV11" s="145">
        <v>54.534992418000016</v>
      </c>
      <c r="BW11" s="145">
        <v>357.66705616700023</v>
      </c>
      <c r="BX11" s="145">
        <v>115.20839129599999</v>
      </c>
      <c r="BY11" s="145">
        <v>429.91640558999984</v>
      </c>
      <c r="BZ11" s="145">
        <v>459.22693064100019</v>
      </c>
      <c r="CA11" s="184">
        <v>3224.0482959927863</v>
      </c>
      <c r="CB11" s="184">
        <v>193.13003485882348</v>
      </c>
      <c r="CC11" s="184">
        <v>46.377013919527663</v>
      </c>
      <c r="CD11" s="184">
        <v>364.49747691700014</v>
      </c>
      <c r="CE11" s="184">
        <v>117.97172711700001</v>
      </c>
      <c r="CF11" s="184">
        <v>541.05927143700001</v>
      </c>
      <c r="CG11" s="184">
        <v>317.98742741768712</v>
      </c>
      <c r="CH11" s="184">
        <v>223.8479165449998</v>
      </c>
      <c r="CI11" s="184">
        <v>36.500880508999998</v>
      </c>
      <c r="CJ11" s="184">
        <v>402.9648275385772</v>
      </c>
      <c r="CK11" s="184">
        <v>117.77461470100002</v>
      </c>
      <c r="CL11" s="184">
        <v>172.86908182064298</v>
      </c>
      <c r="CM11" s="184">
        <v>710.78540575056888</v>
      </c>
      <c r="CN11" s="184">
        <v>206.77618103699999</v>
      </c>
      <c r="CO11" s="184">
        <v>35.808075546999994</v>
      </c>
      <c r="CP11" s="184">
        <v>396.88918725649279</v>
      </c>
      <c r="CQ11" s="184">
        <v>108.45101528300002</v>
      </c>
      <c r="CR11" s="184">
        <v>587.82405532785913</v>
      </c>
      <c r="CS11" s="184">
        <v>260.49181557981603</v>
      </c>
      <c r="CT11" s="184">
        <v>203.43740406127108</v>
      </c>
      <c r="CU11" s="184">
        <v>30.128142382999993</v>
      </c>
    </row>
    <row r="12" spans="1:99" s="121" customFormat="1" ht="37.9" customHeight="1" x14ac:dyDescent="0.35">
      <c r="B12" s="147"/>
      <c r="C12" s="142"/>
      <c r="D12" s="148" t="s">
        <v>195</v>
      </c>
      <c r="E12" s="366" t="s">
        <v>202</v>
      </c>
      <c r="F12" s="367"/>
      <c r="G12" s="145">
        <v>3501.9533329939995</v>
      </c>
      <c r="H12" s="145">
        <v>4008.4513827199999</v>
      </c>
      <c r="I12" s="145">
        <v>4370.3190787533222</v>
      </c>
      <c r="J12" s="149">
        <v>3100.6319598299997</v>
      </c>
      <c r="K12" s="149">
        <v>1792.0441621929995</v>
      </c>
      <c r="L12" s="149">
        <v>1244.9208153199993</v>
      </c>
      <c r="M12" s="150">
        <v>2933.7142585300007</v>
      </c>
      <c r="N12" s="150">
        <v>3177.6510386140008</v>
      </c>
      <c r="O12" s="150">
        <v>123.78234279000006</v>
      </c>
      <c r="P12" s="150">
        <v>49.600722579999996</v>
      </c>
      <c r="Q12" s="150">
        <v>154.55488409000006</v>
      </c>
      <c r="R12" s="150">
        <v>162.38949181199999</v>
      </c>
      <c r="S12" s="150">
        <v>134.64433260999996</v>
      </c>
      <c r="T12" s="150">
        <v>886.69752846999938</v>
      </c>
      <c r="U12" s="150">
        <v>121.97754769900001</v>
      </c>
      <c r="V12" s="150">
        <v>45.054203910000005</v>
      </c>
      <c r="W12" s="150">
        <v>163.42027841999999</v>
      </c>
      <c r="X12" s="150">
        <v>195.14373703999999</v>
      </c>
      <c r="Y12" s="150">
        <v>122.72339499</v>
      </c>
      <c r="Z12" s="150">
        <v>919.04197422000084</v>
      </c>
      <c r="AA12" s="145">
        <v>3079.0304386309999</v>
      </c>
      <c r="AB12" s="150">
        <v>119.06367829000001</v>
      </c>
      <c r="AC12" s="150">
        <v>32.272413959999994</v>
      </c>
      <c r="AD12" s="150">
        <v>193.76255955000002</v>
      </c>
      <c r="AE12" s="150">
        <v>186.29233945000001</v>
      </c>
      <c r="AF12" s="150">
        <v>138.46183811400002</v>
      </c>
      <c r="AG12" s="150">
        <v>1001.7663147110004</v>
      </c>
      <c r="AH12" s="150">
        <v>131.47775773000001</v>
      </c>
      <c r="AI12" s="150">
        <v>40.702364279999991</v>
      </c>
      <c r="AJ12" s="150">
        <v>208.94815872399988</v>
      </c>
      <c r="AK12" s="150">
        <v>196.70399393299988</v>
      </c>
      <c r="AL12" s="150">
        <v>119.86038865099992</v>
      </c>
      <c r="AM12" s="150">
        <v>619.61649732700005</v>
      </c>
      <c r="AN12" s="145">
        <v>2988.9283047200001</v>
      </c>
      <c r="AO12" s="150">
        <v>122.39686095800002</v>
      </c>
      <c r="AP12" s="150">
        <v>37.597658699999997</v>
      </c>
      <c r="AQ12" s="150">
        <v>209.57003374099995</v>
      </c>
      <c r="AR12" s="150">
        <v>173.56364762900006</v>
      </c>
      <c r="AS12" s="150">
        <v>469.40706079399968</v>
      </c>
      <c r="AT12" s="150">
        <v>294.83704939800003</v>
      </c>
      <c r="AU12" s="150">
        <v>129.25938900199998</v>
      </c>
      <c r="AV12" s="150">
        <v>42.54120386000001</v>
      </c>
      <c r="AW12" s="150">
        <v>224.91853300100001</v>
      </c>
      <c r="AX12" s="150">
        <v>167.68433320100002</v>
      </c>
      <c r="AY12" s="150">
        <v>470.36189871600027</v>
      </c>
      <c r="AZ12" s="150">
        <v>286.22641858500003</v>
      </c>
      <c r="BA12" s="145">
        <v>2628.3640875849997</v>
      </c>
      <c r="BB12" s="150">
        <v>144.43971796399993</v>
      </c>
      <c r="BC12" s="150">
        <v>44.206620548000011</v>
      </c>
      <c r="BD12" s="150">
        <v>245.03677976900016</v>
      </c>
      <c r="BE12" s="150">
        <v>154.31714492</v>
      </c>
      <c r="BF12" s="150">
        <v>491.12846245499969</v>
      </c>
      <c r="BG12" s="150">
        <v>288.73570189699996</v>
      </c>
      <c r="BH12" s="150">
        <v>158.15354248699998</v>
      </c>
      <c r="BI12" s="150">
        <v>48.736898083</v>
      </c>
      <c r="BJ12" s="150">
        <v>265.72294788900001</v>
      </c>
      <c r="BK12" s="150">
        <v>134.48569229899996</v>
      </c>
      <c r="BL12" s="150">
        <v>355.81712366399978</v>
      </c>
      <c r="BM12" s="150">
        <v>423.68605140200037</v>
      </c>
      <c r="BN12" s="145">
        <v>2754.4666833770002</v>
      </c>
      <c r="BO12" s="150">
        <v>153.10315354799994</v>
      </c>
      <c r="BP12" s="150">
        <v>42.433257431000001</v>
      </c>
      <c r="BQ12" s="150">
        <v>298.44332479200006</v>
      </c>
      <c r="BR12" s="150">
        <v>94.501761291000008</v>
      </c>
      <c r="BS12" s="150">
        <v>521.58248219376458</v>
      </c>
      <c r="BT12" s="150">
        <v>290.47466649899991</v>
      </c>
      <c r="BU12" s="150">
        <v>157.94103979000002</v>
      </c>
      <c r="BV12" s="150">
        <v>46.279692688000011</v>
      </c>
      <c r="BW12" s="150">
        <v>305.71616659600022</v>
      </c>
      <c r="BX12" s="150">
        <v>98.114982227999988</v>
      </c>
      <c r="BY12" s="150">
        <v>378.09774594699985</v>
      </c>
      <c r="BZ12" s="150">
        <v>427.81143909300022</v>
      </c>
      <c r="CA12" s="145">
        <v>2814.4997120967646</v>
      </c>
      <c r="CB12" s="145">
        <v>151.52294958728686</v>
      </c>
      <c r="CC12" s="145">
        <v>39.737448482142163</v>
      </c>
      <c r="CD12" s="145">
        <v>315.57822272200008</v>
      </c>
      <c r="CE12" s="145">
        <v>103.53951301100001</v>
      </c>
      <c r="CF12" s="145">
        <v>491.33541103799996</v>
      </c>
      <c r="CG12" s="145">
        <v>292.76385234920656</v>
      </c>
      <c r="CH12" s="145">
        <v>181.99834051999986</v>
      </c>
      <c r="CI12" s="145">
        <v>30.109342467000001</v>
      </c>
      <c r="CJ12" s="145">
        <v>355.54661498989543</v>
      </c>
      <c r="CK12" s="145">
        <v>104.37408180700001</v>
      </c>
      <c r="CL12" s="145">
        <v>142.99502146038523</v>
      </c>
      <c r="CM12" s="145">
        <v>673.13801356200065</v>
      </c>
      <c r="CN12" s="145">
        <v>165.84418701099997</v>
      </c>
      <c r="CO12" s="145">
        <v>28.647307148999992</v>
      </c>
      <c r="CP12" s="145">
        <v>353.74004107045323</v>
      </c>
      <c r="CQ12" s="145">
        <v>96.044254814000013</v>
      </c>
      <c r="CR12" s="145">
        <v>548.60076082689659</v>
      </c>
      <c r="CS12" s="145">
        <v>232.90731791904844</v>
      </c>
      <c r="CT12" s="145">
        <v>164.68354846899993</v>
      </c>
      <c r="CU12" s="145">
        <v>23.993249006999992</v>
      </c>
    </row>
    <row r="13" spans="1:99" s="121" customFormat="1" ht="37.9" customHeight="1" x14ac:dyDescent="0.35">
      <c r="B13" s="146"/>
      <c r="C13" s="142"/>
      <c r="D13" s="142" t="s">
        <v>195</v>
      </c>
      <c r="E13" s="366" t="s">
        <v>203</v>
      </c>
      <c r="F13" s="367"/>
      <c r="G13" s="145">
        <v>2194.6433886140021</v>
      </c>
      <c r="H13" s="145">
        <v>1267.0420653119995</v>
      </c>
      <c r="I13" s="145">
        <v>1091.3741694198491</v>
      </c>
      <c r="J13" s="149">
        <v>886.106960211</v>
      </c>
      <c r="K13" s="149">
        <v>507.35611178400029</v>
      </c>
      <c r="L13" s="149">
        <v>360.01543248399992</v>
      </c>
      <c r="M13" s="150">
        <v>705.09741814000017</v>
      </c>
      <c r="N13" s="150">
        <v>634.18105948200014</v>
      </c>
      <c r="O13" s="150">
        <v>34.974076769999975</v>
      </c>
      <c r="P13" s="150">
        <v>12.876626250000005</v>
      </c>
      <c r="Q13" s="150">
        <v>37.159288689999983</v>
      </c>
      <c r="R13" s="150">
        <v>40.223398914000022</v>
      </c>
      <c r="S13" s="150">
        <v>36.977593798000008</v>
      </c>
      <c r="T13" s="150">
        <v>109.6828537899999</v>
      </c>
      <c r="U13" s="150">
        <v>32.814200649</v>
      </c>
      <c r="V13" s="150">
        <v>11.554278999999999</v>
      </c>
      <c r="W13" s="150">
        <v>38.858466130000004</v>
      </c>
      <c r="X13" s="150">
        <v>38.577499299999992</v>
      </c>
      <c r="Y13" s="150">
        <v>34.094233129999992</v>
      </c>
      <c r="Z13" s="150">
        <v>99.043115709999867</v>
      </c>
      <c r="AA13" s="145">
        <v>526.83563213099967</v>
      </c>
      <c r="AB13" s="150">
        <v>33.18229359</v>
      </c>
      <c r="AC13" s="150">
        <v>11.541229690000003</v>
      </c>
      <c r="AD13" s="150">
        <v>42.308432490000001</v>
      </c>
      <c r="AE13" s="150">
        <v>36.803883190000008</v>
      </c>
      <c r="AF13" s="150">
        <v>39.71033731700004</v>
      </c>
      <c r="AG13" s="150">
        <v>95.245583165999975</v>
      </c>
      <c r="AH13" s="150">
        <v>95.245583170000003</v>
      </c>
      <c r="AI13" s="150">
        <v>11.635863920000002</v>
      </c>
      <c r="AJ13" s="150">
        <v>46.091215845000079</v>
      </c>
      <c r="AK13" s="150">
        <v>35.137774246999982</v>
      </c>
      <c r="AL13" s="150">
        <v>36.768591493999971</v>
      </c>
      <c r="AM13" s="150">
        <v>77.256361074999731</v>
      </c>
      <c r="AN13" s="145">
        <v>560.92714919399975</v>
      </c>
      <c r="AO13" s="150">
        <v>32.698354764999984</v>
      </c>
      <c r="AP13" s="150">
        <v>10.872941371999998</v>
      </c>
      <c r="AQ13" s="150">
        <v>47.210551238000008</v>
      </c>
      <c r="AR13" s="150">
        <v>29.285251038999984</v>
      </c>
      <c r="AS13" s="150">
        <v>73.820551377000058</v>
      </c>
      <c r="AT13" s="150">
        <v>22.861885506000007</v>
      </c>
      <c r="AU13" s="150">
        <v>35.647055159000004</v>
      </c>
      <c r="AV13" s="150">
        <v>10.186410714999999</v>
      </c>
      <c r="AW13" s="150">
        <v>51.615821636000007</v>
      </c>
      <c r="AX13" s="150">
        <v>26.144091400000015</v>
      </c>
      <c r="AY13" s="150">
        <v>66.476352501999997</v>
      </c>
      <c r="AZ13" s="150">
        <v>37.787681226000025</v>
      </c>
      <c r="BA13" s="145">
        <v>444.60694793500011</v>
      </c>
      <c r="BB13" s="150">
        <v>36.60623035399999</v>
      </c>
      <c r="BC13" s="150">
        <v>9.7398887629999997</v>
      </c>
      <c r="BD13" s="150">
        <v>55.343522857000018</v>
      </c>
      <c r="BE13" s="150">
        <v>22.724960883000005</v>
      </c>
      <c r="BF13" s="150">
        <v>67.733145965999981</v>
      </c>
      <c r="BG13" s="150">
        <v>34.943695322000039</v>
      </c>
      <c r="BH13" s="150">
        <v>38.099245016000019</v>
      </c>
      <c r="BI13" s="150">
        <v>8.9416881900000025</v>
      </c>
      <c r="BJ13" s="150">
        <v>51.631173066999963</v>
      </c>
      <c r="BK13" s="150">
        <v>22.489747155999993</v>
      </c>
      <c r="BL13" s="150">
        <v>55.291968119000011</v>
      </c>
      <c r="BM13" s="150">
        <v>155.33062715200006</v>
      </c>
      <c r="BN13" s="145">
        <v>558.87589284499995</v>
      </c>
      <c r="BO13" s="150">
        <v>40.191645907999991</v>
      </c>
      <c r="BP13" s="150">
        <v>8.5366894890000005</v>
      </c>
      <c r="BQ13" s="150">
        <v>53.231404979000061</v>
      </c>
      <c r="BR13" s="150">
        <v>16.648204660000001</v>
      </c>
      <c r="BS13" s="150">
        <v>59.278397113021285</v>
      </c>
      <c r="BT13" s="150">
        <v>29.671274854999968</v>
      </c>
      <c r="BU13" s="150">
        <v>41.457217332000035</v>
      </c>
      <c r="BV13" s="150">
        <v>8.2552997300000008</v>
      </c>
      <c r="BW13" s="150">
        <v>51.950889571000012</v>
      </c>
      <c r="BX13" s="150">
        <v>17.093409068000003</v>
      </c>
      <c r="BY13" s="150">
        <v>51.818659643000011</v>
      </c>
      <c r="BZ13" s="150">
        <v>31.415491547999988</v>
      </c>
      <c r="CA13" s="145">
        <v>409.54858389602134</v>
      </c>
      <c r="CB13" s="145">
        <v>41.607085271536604</v>
      </c>
      <c r="CC13" s="145">
        <v>6.6395654373854995</v>
      </c>
      <c r="CD13" s="145">
        <v>48.919254195000057</v>
      </c>
      <c r="CE13" s="145">
        <v>14.432214106</v>
      </c>
      <c r="CF13" s="145">
        <v>49.723860398999996</v>
      </c>
      <c r="CG13" s="145">
        <v>25.223575068480535</v>
      </c>
      <c r="CH13" s="145">
        <v>41.849576024999962</v>
      </c>
      <c r="CI13" s="145">
        <v>6.3915380419999996</v>
      </c>
      <c r="CJ13" s="145">
        <v>47.418212548681794</v>
      </c>
      <c r="CK13" s="145">
        <v>13.400532894000001</v>
      </c>
      <c r="CL13" s="145">
        <v>29.874060360257751</v>
      </c>
      <c r="CM13" s="145">
        <v>37.647392188568197</v>
      </c>
      <c r="CN13" s="145">
        <v>40.931994026000005</v>
      </c>
      <c r="CO13" s="145">
        <v>7.1607683979999992</v>
      </c>
      <c r="CP13" s="145">
        <v>43.149146186039552</v>
      </c>
      <c r="CQ13" s="145">
        <v>12.406760469</v>
      </c>
      <c r="CR13" s="145">
        <v>39.223294500962538</v>
      </c>
      <c r="CS13" s="145">
        <v>27.584497660767575</v>
      </c>
      <c r="CT13" s="145">
        <v>38.753855592271151</v>
      </c>
      <c r="CU13" s="145">
        <v>6.134893376</v>
      </c>
    </row>
    <row r="14" spans="1:99" s="121" customFormat="1" ht="37.9" customHeight="1" x14ac:dyDescent="0.35">
      <c r="B14" s="147"/>
      <c r="C14" s="368" t="s">
        <v>196</v>
      </c>
      <c r="D14" s="368"/>
      <c r="E14" s="368"/>
      <c r="F14" s="369"/>
      <c r="G14" s="145">
        <v>3319.5216750340014</v>
      </c>
      <c r="H14" s="145">
        <v>2792.5613445200001</v>
      </c>
      <c r="I14" s="145">
        <v>2573.2428183004199</v>
      </c>
      <c r="J14" s="145">
        <v>2409.8098685180003</v>
      </c>
      <c r="K14" s="145">
        <v>1832.3802681700004</v>
      </c>
      <c r="L14" s="145">
        <v>2182.0728813769997</v>
      </c>
      <c r="M14" s="145">
        <v>2343.8780059430001</v>
      </c>
      <c r="N14" s="145">
        <v>1999.1410262470001</v>
      </c>
      <c r="O14" s="145">
        <v>103.94783856999999</v>
      </c>
      <c r="P14" s="145">
        <v>89.968611029999991</v>
      </c>
      <c r="Q14" s="145">
        <v>97.685950219999981</v>
      </c>
      <c r="R14" s="145">
        <v>324.57828429999995</v>
      </c>
      <c r="S14" s="145">
        <v>96.669463860000008</v>
      </c>
      <c r="T14" s="145">
        <v>125.39889022000003</v>
      </c>
      <c r="U14" s="145">
        <v>73.108263620000002</v>
      </c>
      <c r="V14" s="145">
        <v>90.632644479999996</v>
      </c>
      <c r="W14" s="145">
        <v>100.00294125999999</v>
      </c>
      <c r="X14" s="145">
        <v>234.22663349999996</v>
      </c>
      <c r="Y14" s="145">
        <v>212.53687332000001</v>
      </c>
      <c r="Z14" s="145">
        <v>127.09699942999998</v>
      </c>
      <c r="AA14" s="145">
        <v>1675.8533938099999</v>
      </c>
      <c r="AB14" s="145">
        <v>131.37522878999999</v>
      </c>
      <c r="AC14" s="145">
        <v>88.358370090000008</v>
      </c>
      <c r="AD14" s="145">
        <v>113.38313285</v>
      </c>
      <c r="AE14" s="145">
        <v>251.04340683000004</v>
      </c>
      <c r="AF14" s="145">
        <v>210.76211671000004</v>
      </c>
      <c r="AG14" s="145">
        <v>139.43794824100002</v>
      </c>
      <c r="AH14" s="145">
        <v>86.649725310000008</v>
      </c>
      <c r="AI14" s="145">
        <v>93.793211620000022</v>
      </c>
      <c r="AJ14" s="145">
        <v>132.79484151000003</v>
      </c>
      <c r="AK14" s="145">
        <v>265.92005449199991</v>
      </c>
      <c r="AL14" s="145">
        <v>217.22473631000005</v>
      </c>
      <c r="AM14" s="145">
        <v>172.70772709499997</v>
      </c>
      <c r="AN14" s="145">
        <v>1903.4504998479999</v>
      </c>
      <c r="AO14" s="145">
        <v>106.76792996</v>
      </c>
      <c r="AP14" s="145">
        <v>97.137915315000001</v>
      </c>
      <c r="AQ14" s="145">
        <v>131.891769815</v>
      </c>
      <c r="AR14" s="145">
        <v>345.06585575499997</v>
      </c>
      <c r="AS14" s="145">
        <v>264.96253416700006</v>
      </c>
      <c r="AT14" s="145">
        <v>91.920886695999997</v>
      </c>
      <c r="AU14" s="145">
        <v>86.030785922999996</v>
      </c>
      <c r="AV14" s="145">
        <v>138.06595451600001</v>
      </c>
      <c r="AW14" s="145">
        <v>89.040558412999999</v>
      </c>
      <c r="AX14" s="145">
        <v>284.01354199299999</v>
      </c>
      <c r="AY14" s="145">
        <v>321.81515538200006</v>
      </c>
      <c r="AZ14" s="145">
        <v>70.553496260000003</v>
      </c>
      <c r="BA14" s="145">
        <v>2027.266384195</v>
      </c>
      <c r="BB14" s="145">
        <v>138.14471231000002</v>
      </c>
      <c r="BC14" s="145">
        <v>87.996183650000006</v>
      </c>
      <c r="BD14" s="145">
        <v>164.47893974100003</v>
      </c>
      <c r="BE14" s="145">
        <v>391.34149815000001</v>
      </c>
      <c r="BF14" s="145">
        <v>193.86363722900001</v>
      </c>
      <c r="BG14" s="145">
        <v>78.848766260000019</v>
      </c>
      <c r="BH14" s="145">
        <v>75.62716995000001</v>
      </c>
      <c r="BI14" s="145">
        <v>83.491077160000003</v>
      </c>
      <c r="BJ14" s="145">
        <v>397.36055375600006</v>
      </c>
      <c r="BK14" s="145">
        <v>351.43491193</v>
      </c>
      <c r="BL14" s="145">
        <v>229.74173808</v>
      </c>
      <c r="BM14" s="145">
        <v>151.93302404600001</v>
      </c>
      <c r="BN14" s="145">
        <v>2344.262212262</v>
      </c>
      <c r="BO14" s="145">
        <v>148.75700992000003</v>
      </c>
      <c r="BP14" s="145">
        <v>140.81123245000003</v>
      </c>
      <c r="BQ14" s="145">
        <v>441.39329301400028</v>
      </c>
      <c r="BR14" s="145">
        <v>462.82803469999999</v>
      </c>
      <c r="BS14" s="145">
        <v>339.97817824999998</v>
      </c>
      <c r="BT14" s="145">
        <v>84.950099080000001</v>
      </c>
      <c r="BU14" s="145">
        <v>92.659285370000006</v>
      </c>
      <c r="BV14" s="145">
        <v>135.77544057</v>
      </c>
      <c r="BW14" s="145">
        <v>452.52576014300007</v>
      </c>
      <c r="BX14" s="145">
        <v>405.82711293</v>
      </c>
      <c r="BY14" s="145">
        <v>241.95697247099997</v>
      </c>
      <c r="BZ14" s="145">
        <v>298.15697802000005</v>
      </c>
      <c r="CA14" s="145">
        <v>3245.6193969180008</v>
      </c>
      <c r="CB14" s="145">
        <v>137.42253201000003</v>
      </c>
      <c r="CC14" s="145">
        <v>121.28714262000003</v>
      </c>
      <c r="CD14" s="145">
        <v>437.54187386400019</v>
      </c>
      <c r="CE14" s="145">
        <v>535.19320287000005</v>
      </c>
      <c r="CF14" s="145">
        <v>327.56736635000004</v>
      </c>
      <c r="CG14" s="145">
        <v>89.717928886489062</v>
      </c>
      <c r="CH14" s="145">
        <v>86.254817484865725</v>
      </c>
      <c r="CI14" s="145">
        <v>118.54711069000004</v>
      </c>
      <c r="CJ14" s="145">
        <v>417.5665247080002</v>
      </c>
      <c r="CK14" s="145">
        <v>391.98035299100002</v>
      </c>
      <c r="CL14" s="145">
        <v>235.78192156719652</v>
      </c>
      <c r="CM14" s="145">
        <v>268.126339368</v>
      </c>
      <c r="CN14" s="145">
        <v>77.258698164999998</v>
      </c>
      <c r="CO14" s="145">
        <v>125.42916387184212</v>
      </c>
      <c r="CP14" s="145">
        <v>412.81027645900002</v>
      </c>
      <c r="CQ14" s="145">
        <v>384.02400819800005</v>
      </c>
      <c r="CR14" s="145">
        <v>239.55524932209289</v>
      </c>
      <c r="CS14" s="145">
        <v>92.435228717021459</v>
      </c>
      <c r="CT14" s="145">
        <v>76.106351535000002</v>
      </c>
      <c r="CU14" s="145">
        <v>124.57488185799997</v>
      </c>
    </row>
    <row r="15" spans="1:99" s="121" customFormat="1" ht="37.9" customHeight="1" x14ac:dyDescent="0.35">
      <c r="B15" s="146"/>
      <c r="C15" s="142"/>
      <c r="D15" s="142" t="s">
        <v>195</v>
      </c>
      <c r="E15" s="366" t="s">
        <v>202</v>
      </c>
      <c r="F15" s="367"/>
      <c r="G15" s="145">
        <v>2431.0063058720011</v>
      </c>
      <c r="H15" s="145">
        <v>1977.03158768</v>
      </c>
      <c r="I15" s="145">
        <v>1966.5661276354763</v>
      </c>
      <c r="J15" s="149">
        <v>1876.8447410399999</v>
      </c>
      <c r="K15" s="149">
        <v>1400.2163737400001</v>
      </c>
      <c r="L15" s="149">
        <v>1715.2903914919998</v>
      </c>
      <c r="M15" s="150">
        <v>1920.6856662939997</v>
      </c>
      <c r="N15" s="150">
        <v>1624.9386321790003</v>
      </c>
      <c r="O15" s="150">
        <v>87.914311569999995</v>
      </c>
      <c r="P15" s="150">
        <v>68.301034429999987</v>
      </c>
      <c r="Q15" s="150">
        <v>83.609657779999978</v>
      </c>
      <c r="R15" s="150">
        <v>238.07373095399998</v>
      </c>
      <c r="S15" s="150">
        <v>81.62214748000001</v>
      </c>
      <c r="T15" s="150">
        <v>102.98699323000002</v>
      </c>
      <c r="U15" s="150">
        <v>57.094619770999998</v>
      </c>
      <c r="V15" s="150">
        <v>69.941345749999996</v>
      </c>
      <c r="W15" s="150">
        <v>84.860123229999985</v>
      </c>
      <c r="X15" s="150">
        <v>151.33345679999996</v>
      </c>
      <c r="Y15" s="150">
        <v>186.2256716</v>
      </c>
      <c r="Z15" s="150">
        <v>105.07447016999998</v>
      </c>
      <c r="AA15" s="145">
        <v>1317.0375627649998</v>
      </c>
      <c r="AB15" s="150">
        <v>114.34377076999999</v>
      </c>
      <c r="AC15" s="150">
        <v>66.565133420000009</v>
      </c>
      <c r="AD15" s="150">
        <v>83.917420729999989</v>
      </c>
      <c r="AE15" s="150">
        <v>164.48623939000001</v>
      </c>
      <c r="AF15" s="150">
        <v>186.42400310000005</v>
      </c>
      <c r="AG15" s="150">
        <v>109.82791438200002</v>
      </c>
      <c r="AH15" s="150">
        <v>57.039691450000007</v>
      </c>
      <c r="AI15" s="150">
        <v>69.379007210000012</v>
      </c>
      <c r="AJ15" s="150">
        <v>90.321259780000005</v>
      </c>
      <c r="AK15" s="150">
        <v>169.22901951799994</v>
      </c>
      <c r="AL15" s="150">
        <v>189.45207624000005</v>
      </c>
      <c r="AM15" s="150">
        <v>41.277551598999985</v>
      </c>
      <c r="AN15" s="145">
        <v>1342.263087589</v>
      </c>
      <c r="AO15" s="150">
        <v>88.469159560000008</v>
      </c>
      <c r="AP15" s="150">
        <v>70.694661229000005</v>
      </c>
      <c r="AQ15" s="150">
        <v>78.653903632999999</v>
      </c>
      <c r="AR15" s="150">
        <v>226.13994073299997</v>
      </c>
      <c r="AS15" s="150">
        <v>188.52815853300001</v>
      </c>
      <c r="AT15" s="150">
        <v>72.801092338999993</v>
      </c>
      <c r="AU15" s="150">
        <v>59.077491042999995</v>
      </c>
      <c r="AV15" s="150">
        <v>87.732347019000002</v>
      </c>
      <c r="AW15" s="150">
        <v>57.885911298000003</v>
      </c>
      <c r="AX15" s="150">
        <v>174.50259906899998</v>
      </c>
      <c r="AY15" s="150">
        <v>237.506374585</v>
      </c>
      <c r="AZ15" s="150">
        <v>50.764622270000004</v>
      </c>
      <c r="BA15" s="145">
        <v>1392.7562613110001</v>
      </c>
      <c r="BB15" s="150">
        <v>112.41513848000002</v>
      </c>
      <c r="BC15" s="150">
        <v>59.942528990000007</v>
      </c>
      <c r="BD15" s="150">
        <v>103.63932518700003</v>
      </c>
      <c r="BE15" s="150">
        <v>263.91404549999999</v>
      </c>
      <c r="BF15" s="150">
        <v>133.827247239</v>
      </c>
      <c r="BG15" s="150">
        <v>58.472937760000015</v>
      </c>
      <c r="BH15" s="150">
        <v>46.509639620000002</v>
      </c>
      <c r="BI15" s="150">
        <v>52.405242510000001</v>
      </c>
      <c r="BJ15" s="150">
        <v>306.68607096600005</v>
      </c>
      <c r="BK15" s="150">
        <v>217.78456830000002</v>
      </c>
      <c r="BL15" s="150">
        <v>175.04885375000001</v>
      </c>
      <c r="BM15" s="150">
        <v>73.379017335</v>
      </c>
      <c r="BN15" s="145">
        <v>1604.0246156370004</v>
      </c>
      <c r="BO15" s="150">
        <v>107.14034644000002</v>
      </c>
      <c r="BP15" s="150">
        <v>94.181052830000013</v>
      </c>
      <c r="BQ15" s="150">
        <v>345.88607080200029</v>
      </c>
      <c r="BR15" s="150">
        <v>312.10817963</v>
      </c>
      <c r="BS15" s="150">
        <v>246.55746276000002</v>
      </c>
      <c r="BT15" s="150">
        <v>52.384436100000002</v>
      </c>
      <c r="BU15" s="150">
        <v>46.155568150000008</v>
      </c>
      <c r="BV15" s="150">
        <v>90.64905674000002</v>
      </c>
      <c r="BW15" s="150">
        <v>352.7242424800001</v>
      </c>
      <c r="BX15" s="150">
        <v>272.98459773999997</v>
      </c>
      <c r="BY15" s="150">
        <v>185.15111584099998</v>
      </c>
      <c r="BZ15" s="150">
        <v>216.68295795000003</v>
      </c>
      <c r="CA15" s="145">
        <v>2322.6050874630005</v>
      </c>
      <c r="CB15" s="145">
        <v>94.811640700000012</v>
      </c>
      <c r="CC15" s="145">
        <v>84.721310490000008</v>
      </c>
      <c r="CD15" s="145">
        <v>356.44086722600019</v>
      </c>
      <c r="CE15" s="145">
        <v>399.78564266000006</v>
      </c>
      <c r="CF15" s="145">
        <v>265.99308252000003</v>
      </c>
      <c r="CG15" s="145">
        <v>72.406573146489052</v>
      </c>
      <c r="CH15" s="145">
        <v>48.394469507865736</v>
      </c>
      <c r="CI15" s="145">
        <v>85.44109763000003</v>
      </c>
      <c r="CJ15" s="145">
        <v>367.57909586700021</v>
      </c>
      <c r="CK15" s="145">
        <v>305.07422613</v>
      </c>
      <c r="CL15" s="145">
        <v>216.51800705943509</v>
      </c>
      <c r="CM15" s="145">
        <v>243.31951652800001</v>
      </c>
      <c r="CN15" s="145">
        <v>58.707528725000003</v>
      </c>
      <c r="CO15" s="145">
        <v>109.14438294394812</v>
      </c>
      <c r="CP15" s="145">
        <v>384.46242922500005</v>
      </c>
      <c r="CQ15" s="145">
        <v>323.01927189200001</v>
      </c>
      <c r="CR15" s="145">
        <v>213.23460426208268</v>
      </c>
      <c r="CS15" s="145">
        <v>86.979562904021464</v>
      </c>
      <c r="CT15" s="145">
        <v>58.827679279000002</v>
      </c>
      <c r="CU15" s="145">
        <v>110.35420152799998</v>
      </c>
    </row>
    <row r="16" spans="1:99" s="121" customFormat="1" ht="37.9" customHeight="1" x14ac:dyDescent="0.35">
      <c r="B16" s="147"/>
      <c r="C16" s="142"/>
      <c r="D16" s="148" t="s">
        <v>195</v>
      </c>
      <c r="E16" s="366" t="s">
        <v>203</v>
      </c>
      <c r="F16" s="367"/>
      <c r="G16" s="145">
        <v>888.5153691620003</v>
      </c>
      <c r="H16" s="145">
        <v>815.52975683999989</v>
      </c>
      <c r="I16" s="145">
        <v>606.67669066494341</v>
      </c>
      <c r="J16" s="149">
        <v>532.96512747799989</v>
      </c>
      <c r="K16" s="149">
        <v>432.16389443000008</v>
      </c>
      <c r="L16" s="149">
        <v>466.78248988499996</v>
      </c>
      <c r="M16" s="150">
        <v>423.19233964900013</v>
      </c>
      <c r="N16" s="150">
        <v>374.20239406799988</v>
      </c>
      <c r="O16" s="150">
        <v>16.033526999999999</v>
      </c>
      <c r="P16" s="150">
        <v>21.667576600000007</v>
      </c>
      <c r="Q16" s="150">
        <v>14.07629244</v>
      </c>
      <c r="R16" s="150">
        <v>86.504553345999994</v>
      </c>
      <c r="S16" s="150">
        <v>15.047316379999996</v>
      </c>
      <c r="T16" s="150">
        <v>22.411896990000006</v>
      </c>
      <c r="U16" s="150">
        <v>16.013643849000001</v>
      </c>
      <c r="V16" s="150">
        <v>20.691298729999996</v>
      </c>
      <c r="W16" s="150">
        <v>15.142818029999999</v>
      </c>
      <c r="X16" s="150">
        <v>82.893176699999998</v>
      </c>
      <c r="Y16" s="150">
        <v>26.311201720000003</v>
      </c>
      <c r="Z16" s="150">
        <v>22.022529260000006</v>
      </c>
      <c r="AA16" s="145">
        <v>358.81583104499998</v>
      </c>
      <c r="AB16" s="150">
        <v>17.031458019999999</v>
      </c>
      <c r="AC16" s="150">
        <v>21.793236669999995</v>
      </c>
      <c r="AD16" s="150">
        <v>29.46571212000001</v>
      </c>
      <c r="AE16" s="150">
        <v>86.557167440000029</v>
      </c>
      <c r="AF16" s="150">
        <v>24.338113609999994</v>
      </c>
      <c r="AG16" s="150">
        <v>29.610033858999998</v>
      </c>
      <c r="AH16" s="150">
        <v>29.610033859999998</v>
      </c>
      <c r="AI16" s="150">
        <v>24.414204410000004</v>
      </c>
      <c r="AJ16" s="150">
        <v>42.473581730000006</v>
      </c>
      <c r="AK16" s="150">
        <v>96.691034973999962</v>
      </c>
      <c r="AL16" s="150">
        <v>27.772660069999997</v>
      </c>
      <c r="AM16" s="150">
        <v>131.43017549599998</v>
      </c>
      <c r="AN16" s="145">
        <v>561.18741225899998</v>
      </c>
      <c r="AO16" s="150">
        <v>18.298770399999999</v>
      </c>
      <c r="AP16" s="150">
        <v>26.443254086</v>
      </c>
      <c r="AQ16" s="150">
        <v>53.237866181999998</v>
      </c>
      <c r="AR16" s="150">
        <v>118.92591502200001</v>
      </c>
      <c r="AS16" s="150">
        <v>76.43437563400002</v>
      </c>
      <c r="AT16" s="150">
        <v>19.119794357</v>
      </c>
      <c r="AU16" s="150">
        <v>26.953294879999998</v>
      </c>
      <c r="AV16" s="150">
        <v>50.333607496999996</v>
      </c>
      <c r="AW16" s="150">
        <v>31.154647115</v>
      </c>
      <c r="AX16" s="150">
        <v>109.51094292400002</v>
      </c>
      <c r="AY16" s="150">
        <v>84.308780797000026</v>
      </c>
      <c r="AZ16" s="150">
        <v>19.788873990000003</v>
      </c>
      <c r="BA16" s="145">
        <v>634.510122884</v>
      </c>
      <c r="BB16" s="150">
        <v>25.729573830000003</v>
      </c>
      <c r="BC16" s="150">
        <v>28.053654659999992</v>
      </c>
      <c r="BD16" s="150">
        <v>60.839614554000008</v>
      </c>
      <c r="BE16" s="150">
        <v>127.42745264999999</v>
      </c>
      <c r="BF16" s="150">
        <v>60.036389989999996</v>
      </c>
      <c r="BG16" s="150">
        <v>20.375828500000001</v>
      </c>
      <c r="BH16" s="150">
        <v>29.117530330000005</v>
      </c>
      <c r="BI16" s="150">
        <v>31.085834650000002</v>
      </c>
      <c r="BJ16" s="150">
        <v>90.674482789999985</v>
      </c>
      <c r="BK16" s="150">
        <v>133.65034363000001</v>
      </c>
      <c r="BL16" s="150">
        <v>54.692884330000005</v>
      </c>
      <c r="BM16" s="150">
        <v>78.554006711000014</v>
      </c>
      <c r="BN16" s="145">
        <v>740.23759662499992</v>
      </c>
      <c r="BO16" s="150">
        <v>41.61666348</v>
      </c>
      <c r="BP16" s="150">
        <v>46.630179620000014</v>
      </c>
      <c r="BQ16" s="150">
        <v>95.507222212000016</v>
      </c>
      <c r="BR16" s="150">
        <v>150.71985507000002</v>
      </c>
      <c r="BS16" s="150">
        <v>93.420715489999978</v>
      </c>
      <c r="BT16" s="150">
        <v>32.565662979999992</v>
      </c>
      <c r="BU16" s="150">
        <v>46.503717219999999</v>
      </c>
      <c r="BV16" s="150">
        <v>45.126383829999988</v>
      </c>
      <c r="BW16" s="150">
        <v>99.801517662999998</v>
      </c>
      <c r="BX16" s="150">
        <v>132.84251519000003</v>
      </c>
      <c r="BY16" s="150">
        <v>56.805856630000001</v>
      </c>
      <c r="BZ16" s="150">
        <v>81.474020070000009</v>
      </c>
      <c r="CA16" s="145">
        <v>923.01430945500022</v>
      </c>
      <c r="CB16" s="145">
        <v>42.610891310000007</v>
      </c>
      <c r="CC16" s="145">
        <v>36.565832130000011</v>
      </c>
      <c r="CD16" s="145">
        <v>81.101006638000001</v>
      </c>
      <c r="CE16" s="145">
        <v>135.40756020999999</v>
      </c>
      <c r="CF16" s="145">
        <v>61.574283829999985</v>
      </c>
      <c r="CG16" s="145">
        <v>17.311355740000003</v>
      </c>
      <c r="CH16" s="145">
        <v>37.860347976999996</v>
      </c>
      <c r="CI16" s="145">
        <v>33.106013060000002</v>
      </c>
      <c r="CJ16" s="145">
        <v>49.987428841000003</v>
      </c>
      <c r="CK16" s="145">
        <v>86.906126861000004</v>
      </c>
      <c r="CL16" s="145">
        <v>19.263914507761424</v>
      </c>
      <c r="CM16" s="145">
        <v>24.806822839999995</v>
      </c>
      <c r="CN16" s="145">
        <v>18.551169440000002</v>
      </c>
      <c r="CO16" s="145">
        <v>16.284780927894008</v>
      </c>
      <c r="CP16" s="145">
        <v>28.347847233999993</v>
      </c>
      <c r="CQ16" s="145">
        <v>61.004736306000012</v>
      </c>
      <c r="CR16" s="145">
        <v>26.320645060010214</v>
      </c>
      <c r="CS16" s="145">
        <v>5.4556658130000004</v>
      </c>
      <c r="CT16" s="145">
        <v>17.278672256000004</v>
      </c>
      <c r="CU16" s="145">
        <v>14.22068033</v>
      </c>
    </row>
    <row r="17" spans="2:99" s="121" customFormat="1" ht="37.5" customHeight="1" x14ac:dyDescent="0.35">
      <c r="B17" s="146"/>
      <c r="C17" s="368" t="s">
        <v>204</v>
      </c>
      <c r="D17" s="368"/>
      <c r="E17" s="368"/>
      <c r="F17" s="369"/>
      <c r="G17" s="145">
        <v>445.59763740700009</v>
      </c>
      <c r="H17" s="145">
        <v>471.73858959399996</v>
      </c>
      <c r="I17" s="145">
        <v>407.59197089769157</v>
      </c>
      <c r="J17" s="145">
        <v>454.80080004399997</v>
      </c>
      <c r="K17" s="145">
        <v>225.62382813399998</v>
      </c>
      <c r="L17" s="145">
        <v>374.84758446900003</v>
      </c>
      <c r="M17" s="145">
        <v>583.9661766449999</v>
      </c>
      <c r="N17" s="145">
        <v>535.20356204999996</v>
      </c>
      <c r="O17" s="145">
        <v>25.537170389999996</v>
      </c>
      <c r="P17" s="145">
        <v>29.211087239999998</v>
      </c>
      <c r="Q17" s="145">
        <v>53.985734260000008</v>
      </c>
      <c r="R17" s="145">
        <v>71.696960197999999</v>
      </c>
      <c r="S17" s="145">
        <v>25.743713409000001</v>
      </c>
      <c r="T17" s="145">
        <v>86.464398520000003</v>
      </c>
      <c r="U17" s="145">
        <v>26.974284423999997</v>
      </c>
      <c r="V17" s="145">
        <v>29.406199579999992</v>
      </c>
      <c r="W17" s="145">
        <v>55.65709532000001</v>
      </c>
      <c r="X17" s="145">
        <v>100.37038541999998</v>
      </c>
      <c r="Y17" s="145">
        <v>32.099024440000001</v>
      </c>
      <c r="Z17" s="145">
        <v>75.815514980000003</v>
      </c>
      <c r="AA17" s="145">
        <v>612.96156818099996</v>
      </c>
      <c r="AB17" s="145">
        <v>27.823252220000001</v>
      </c>
      <c r="AC17" s="145">
        <v>39.512550269999998</v>
      </c>
      <c r="AD17" s="145">
        <v>53.924752170000005</v>
      </c>
      <c r="AE17" s="145">
        <v>83.300995900000004</v>
      </c>
      <c r="AF17" s="145">
        <v>53.832337601999996</v>
      </c>
      <c r="AG17" s="145">
        <v>127.55407111699999</v>
      </c>
      <c r="AH17" s="145">
        <v>41.414965299999999</v>
      </c>
      <c r="AI17" s="145">
        <v>36.387898109999995</v>
      </c>
      <c r="AJ17" s="145">
        <v>52.486002477999989</v>
      </c>
      <c r="AK17" s="145">
        <v>122.84784923999997</v>
      </c>
      <c r="AL17" s="145">
        <v>51.043284987000007</v>
      </c>
      <c r="AM17" s="145">
        <v>110.71798966399999</v>
      </c>
      <c r="AN17" s="145">
        <v>800.84594905799997</v>
      </c>
      <c r="AO17" s="145">
        <v>37.308834617999999</v>
      </c>
      <c r="AP17" s="145">
        <v>16.974814845999997</v>
      </c>
      <c r="AQ17" s="145">
        <v>48.740346522999999</v>
      </c>
      <c r="AR17" s="145">
        <v>166.04641764800002</v>
      </c>
      <c r="AS17" s="145">
        <v>56.874197770999999</v>
      </c>
      <c r="AT17" s="145">
        <v>148.37835174399999</v>
      </c>
      <c r="AU17" s="145">
        <v>58.168818401999999</v>
      </c>
      <c r="AV17" s="145">
        <v>25.126281441000003</v>
      </c>
      <c r="AW17" s="145">
        <v>62.723489638999986</v>
      </c>
      <c r="AX17" s="145">
        <v>220.33977755399997</v>
      </c>
      <c r="AY17" s="145">
        <v>52.015046518000013</v>
      </c>
      <c r="AZ17" s="145">
        <v>132.69265090499999</v>
      </c>
      <c r="BA17" s="145">
        <v>1025.3890276089999</v>
      </c>
      <c r="BB17" s="145">
        <v>64.335140480999982</v>
      </c>
      <c r="BC17" s="145">
        <v>22.148464408000002</v>
      </c>
      <c r="BD17" s="145">
        <v>50.408975332999994</v>
      </c>
      <c r="BE17" s="145">
        <v>202.47059808100002</v>
      </c>
      <c r="BF17" s="145">
        <v>51.865838528000005</v>
      </c>
      <c r="BG17" s="145">
        <v>130.28528358299999</v>
      </c>
      <c r="BH17" s="145">
        <v>58.799429542000006</v>
      </c>
      <c r="BI17" s="145">
        <v>21.588759433</v>
      </c>
      <c r="BJ17" s="145">
        <v>45.671629527000007</v>
      </c>
      <c r="BK17" s="145">
        <v>201.31034398899996</v>
      </c>
      <c r="BL17" s="145">
        <v>79.997760872000001</v>
      </c>
      <c r="BM17" s="145">
        <v>135.35175276799998</v>
      </c>
      <c r="BN17" s="145">
        <v>1064.2339765449999</v>
      </c>
      <c r="BO17" s="145">
        <v>48.168527100999995</v>
      </c>
      <c r="BP17" s="145">
        <v>21.323536276999999</v>
      </c>
      <c r="BQ17" s="145">
        <v>72.801748698000011</v>
      </c>
      <c r="BR17" s="145">
        <v>211.67909141499999</v>
      </c>
      <c r="BS17" s="145">
        <v>77.840067834699269</v>
      </c>
      <c r="BT17" s="145">
        <v>100.82734808399999</v>
      </c>
      <c r="BU17" s="145">
        <v>51.614481247000001</v>
      </c>
      <c r="BV17" s="145">
        <v>24.224690232</v>
      </c>
      <c r="BW17" s="145">
        <v>61.920983927000009</v>
      </c>
      <c r="BX17" s="145">
        <v>182.28416694900008</v>
      </c>
      <c r="BY17" s="145">
        <v>30.905507499000002</v>
      </c>
      <c r="BZ17" s="145">
        <v>133.560133213</v>
      </c>
      <c r="CA17" s="145">
        <v>1017.1502824766993</v>
      </c>
      <c r="CB17" s="145">
        <v>34.919736583999992</v>
      </c>
      <c r="CC17" s="145">
        <v>25.477866700877975</v>
      </c>
      <c r="CD17" s="145">
        <v>66.635264992000003</v>
      </c>
      <c r="CE17" s="145">
        <v>151.00335225387161</v>
      </c>
      <c r="CF17" s="145">
        <v>32.490059088000002</v>
      </c>
      <c r="CG17" s="145">
        <v>82.562228059845253</v>
      </c>
      <c r="CH17" s="145">
        <v>34.825969132000004</v>
      </c>
      <c r="CI17" s="145">
        <v>40.203941580000006</v>
      </c>
      <c r="CJ17" s="145">
        <v>102.65395706309434</v>
      </c>
      <c r="CK17" s="145">
        <v>141.55158934399995</v>
      </c>
      <c r="CL17" s="145">
        <v>38.78541573921558</v>
      </c>
      <c r="CM17" s="145">
        <v>80.601382268999984</v>
      </c>
      <c r="CN17" s="145">
        <v>56.999932933000011</v>
      </c>
      <c r="CO17" s="145">
        <v>32.204396700000004</v>
      </c>
      <c r="CP17" s="145">
        <v>109.76293945720158</v>
      </c>
      <c r="CQ17" s="145">
        <v>51.996852117260481</v>
      </c>
      <c r="CR17" s="145">
        <v>34.97843724186874</v>
      </c>
      <c r="CS17" s="145">
        <v>105.79699487466536</v>
      </c>
      <c r="CT17" s="145">
        <v>36.294839440000004</v>
      </c>
      <c r="CU17" s="145">
        <v>34.437248793000009</v>
      </c>
    </row>
    <row r="18" spans="2:99" s="121" customFormat="1" ht="37.9" customHeight="1" x14ac:dyDescent="0.35">
      <c r="B18" s="147"/>
      <c r="C18" s="142"/>
      <c r="D18" s="148" t="s">
        <v>195</v>
      </c>
      <c r="E18" s="366" t="s">
        <v>202</v>
      </c>
      <c r="F18" s="367"/>
      <c r="G18" s="145">
        <v>350.57360372200009</v>
      </c>
      <c r="H18" s="145">
        <v>327.11820263000004</v>
      </c>
      <c r="I18" s="145">
        <v>321.66169008276751</v>
      </c>
      <c r="J18" s="149">
        <v>366.00070399699996</v>
      </c>
      <c r="K18" s="149">
        <v>193.54376230299997</v>
      </c>
      <c r="L18" s="149">
        <v>297.83044931400002</v>
      </c>
      <c r="M18" s="150">
        <v>508.58823484600003</v>
      </c>
      <c r="N18" s="150">
        <v>441.02394426900003</v>
      </c>
      <c r="O18" s="150">
        <v>21.162416699999998</v>
      </c>
      <c r="P18" s="150">
        <v>25.986591669999996</v>
      </c>
      <c r="Q18" s="150">
        <v>50.496680510000004</v>
      </c>
      <c r="R18" s="150">
        <v>50.495353216999995</v>
      </c>
      <c r="S18" s="150">
        <v>23.013863122</v>
      </c>
      <c r="T18" s="150">
        <v>70.9509939</v>
      </c>
      <c r="U18" s="150">
        <v>22.636906739999997</v>
      </c>
      <c r="V18" s="150">
        <v>25.14186969999999</v>
      </c>
      <c r="W18" s="150">
        <v>52.608337620000015</v>
      </c>
      <c r="X18" s="150">
        <v>79.429252319999975</v>
      </c>
      <c r="Y18" s="150">
        <v>28.10601205</v>
      </c>
      <c r="Z18" s="150">
        <v>60.749849480000002</v>
      </c>
      <c r="AA18" s="145">
        <v>510.77812702899996</v>
      </c>
      <c r="AB18" s="150">
        <v>24.681999000000001</v>
      </c>
      <c r="AC18" s="150">
        <v>33.876790809999996</v>
      </c>
      <c r="AD18" s="150">
        <v>51.353220660000005</v>
      </c>
      <c r="AE18" s="150">
        <v>69.345254940000004</v>
      </c>
      <c r="AF18" s="150">
        <v>48.497748108999993</v>
      </c>
      <c r="AG18" s="150">
        <v>112.02549677799999</v>
      </c>
      <c r="AH18" s="150">
        <v>25.88639096</v>
      </c>
      <c r="AI18" s="150">
        <v>31.095307949999995</v>
      </c>
      <c r="AJ18" s="150">
        <v>49.767300505999991</v>
      </c>
      <c r="AK18" s="150">
        <v>98.646033035999977</v>
      </c>
      <c r="AL18" s="150">
        <v>45.176304942000002</v>
      </c>
      <c r="AM18" s="150">
        <v>96.045745300999982</v>
      </c>
      <c r="AN18" s="145">
        <v>686.39759299199989</v>
      </c>
      <c r="AO18" s="150">
        <v>33.065607256999996</v>
      </c>
      <c r="AP18" s="150">
        <v>13.317654409999998</v>
      </c>
      <c r="AQ18" s="150">
        <v>46.417246573</v>
      </c>
      <c r="AR18" s="150">
        <v>141.47953270000002</v>
      </c>
      <c r="AS18" s="150">
        <v>50.061239582999995</v>
      </c>
      <c r="AT18" s="150">
        <v>128.74969597899999</v>
      </c>
      <c r="AU18" s="150">
        <v>53.441186140999996</v>
      </c>
      <c r="AV18" s="150">
        <v>21.002436890999999</v>
      </c>
      <c r="AW18" s="150">
        <v>60.377944623999987</v>
      </c>
      <c r="AX18" s="150">
        <v>196.75461932899998</v>
      </c>
      <c r="AY18" s="150">
        <v>46.338005440000011</v>
      </c>
      <c r="AZ18" s="150">
        <v>122.12196171800001</v>
      </c>
      <c r="BA18" s="145">
        <v>913.12713064499985</v>
      </c>
      <c r="BB18" s="150">
        <v>55.299026742999985</v>
      </c>
      <c r="BC18" s="150">
        <v>18.070831070000001</v>
      </c>
      <c r="BD18" s="150">
        <v>46.760368498999995</v>
      </c>
      <c r="BE18" s="150">
        <v>181.40017747800002</v>
      </c>
      <c r="BF18" s="150">
        <v>46.558578241000006</v>
      </c>
      <c r="BG18" s="150">
        <v>119.00553466599999</v>
      </c>
      <c r="BH18" s="150">
        <v>51.128311371000002</v>
      </c>
      <c r="BI18" s="150">
        <v>17.761074724</v>
      </c>
      <c r="BJ18" s="150">
        <v>40.125564302000008</v>
      </c>
      <c r="BK18" s="150">
        <v>178.70231667899995</v>
      </c>
      <c r="BL18" s="150">
        <v>64.192321175000004</v>
      </c>
      <c r="BM18" s="150">
        <v>121.28900463299999</v>
      </c>
      <c r="BN18" s="145">
        <v>940.29310958099995</v>
      </c>
      <c r="BO18" s="150">
        <v>43.564728669999994</v>
      </c>
      <c r="BP18" s="150">
        <v>19.075097166999999</v>
      </c>
      <c r="BQ18" s="150">
        <v>65.745471030000004</v>
      </c>
      <c r="BR18" s="150">
        <v>191.31732528799998</v>
      </c>
      <c r="BS18" s="150">
        <v>70.050870078368661</v>
      </c>
      <c r="BT18" s="150">
        <v>92.26594957799999</v>
      </c>
      <c r="BU18" s="150">
        <v>45.792655918999998</v>
      </c>
      <c r="BV18" s="150">
        <v>21.628917184999999</v>
      </c>
      <c r="BW18" s="150">
        <v>52.908981426000011</v>
      </c>
      <c r="BX18" s="150">
        <v>164.82844704900009</v>
      </c>
      <c r="BY18" s="150">
        <v>25.748555024000002</v>
      </c>
      <c r="BZ18" s="150">
        <v>123.87520366</v>
      </c>
      <c r="CA18" s="145">
        <v>916.80220207436878</v>
      </c>
      <c r="CB18" s="145">
        <v>31.692248062999994</v>
      </c>
      <c r="CC18" s="145">
        <v>22.775523861462581</v>
      </c>
      <c r="CD18" s="145">
        <v>58.758274223000001</v>
      </c>
      <c r="CE18" s="145">
        <v>135.88216589446611</v>
      </c>
      <c r="CF18" s="145">
        <v>27.617580744000001</v>
      </c>
      <c r="CG18" s="145">
        <v>74.625061841526332</v>
      </c>
      <c r="CH18" s="145">
        <v>31.767089489000004</v>
      </c>
      <c r="CI18" s="145">
        <v>36.407066794000002</v>
      </c>
      <c r="CJ18" s="145">
        <v>97.552612894045694</v>
      </c>
      <c r="CK18" s="145">
        <v>131.78210804599996</v>
      </c>
      <c r="CL18" s="145">
        <v>32.6335537305701</v>
      </c>
      <c r="CM18" s="145">
        <v>74.706471620999992</v>
      </c>
      <c r="CN18" s="145">
        <v>54.584297983000013</v>
      </c>
      <c r="CO18" s="145">
        <v>29.163448376000002</v>
      </c>
      <c r="CP18" s="145">
        <v>105.31058036860935</v>
      </c>
      <c r="CQ18" s="145">
        <v>45.310730517684028</v>
      </c>
      <c r="CR18" s="145">
        <v>30.805632052354568</v>
      </c>
      <c r="CS18" s="145">
        <v>99.555007992072234</v>
      </c>
      <c r="CT18" s="145">
        <v>34.345486720000004</v>
      </c>
      <c r="CU18" s="145">
        <v>32.075937208000006</v>
      </c>
    </row>
    <row r="19" spans="2:99" s="121" customFormat="1" ht="37.9" customHeight="1" x14ac:dyDescent="0.35">
      <c r="B19" s="146"/>
      <c r="C19" s="142"/>
      <c r="D19" s="142" t="s">
        <v>195</v>
      </c>
      <c r="E19" s="366" t="s">
        <v>203</v>
      </c>
      <c r="F19" s="367"/>
      <c r="G19" s="145">
        <v>95.024033685000035</v>
      </c>
      <c r="H19" s="145">
        <v>144.62038696400001</v>
      </c>
      <c r="I19" s="145">
        <v>85.93028081492406</v>
      </c>
      <c r="J19" s="149">
        <v>88.800096046999997</v>
      </c>
      <c r="K19" s="149">
        <v>32.080065830999999</v>
      </c>
      <c r="L19" s="149">
        <v>77.017135155000005</v>
      </c>
      <c r="M19" s="150">
        <v>75.377941798999984</v>
      </c>
      <c r="N19" s="150">
        <v>94.179617781000019</v>
      </c>
      <c r="O19" s="150">
        <v>4.3747536899999995</v>
      </c>
      <c r="P19" s="150">
        <v>3.2244955700000011</v>
      </c>
      <c r="Q19" s="150">
        <v>3.4890537500000005</v>
      </c>
      <c r="R19" s="150">
        <v>21.201606981000001</v>
      </c>
      <c r="S19" s="150">
        <v>2.7298502870000001</v>
      </c>
      <c r="T19" s="150">
        <v>15.513404619999998</v>
      </c>
      <c r="U19" s="150">
        <v>4.3373776839999998</v>
      </c>
      <c r="V19" s="150">
        <v>4.2643298800000009</v>
      </c>
      <c r="W19" s="150">
        <v>3.0487576999999995</v>
      </c>
      <c r="X19" s="150">
        <v>20.941133099999998</v>
      </c>
      <c r="Y19" s="150">
        <v>3.9930123900000005</v>
      </c>
      <c r="Z19" s="150">
        <v>15.065665500000003</v>
      </c>
      <c r="AA19" s="145">
        <v>102.18344115200001</v>
      </c>
      <c r="AB19" s="150">
        <v>3.1412532200000003</v>
      </c>
      <c r="AC19" s="150">
        <v>5.6357594600000001</v>
      </c>
      <c r="AD19" s="150">
        <v>2.5715315100000002</v>
      </c>
      <c r="AE19" s="150">
        <v>13.955740959999996</v>
      </c>
      <c r="AF19" s="150">
        <v>5.3345894930000002</v>
      </c>
      <c r="AG19" s="150">
        <v>15.528574338999999</v>
      </c>
      <c r="AH19" s="150">
        <v>15.52857434</v>
      </c>
      <c r="AI19" s="150">
        <v>5.2925901600000005</v>
      </c>
      <c r="AJ19" s="150">
        <v>2.718701971999999</v>
      </c>
      <c r="AK19" s="150">
        <v>24.201816203999996</v>
      </c>
      <c r="AL19" s="150">
        <v>5.8669800450000018</v>
      </c>
      <c r="AM19" s="150">
        <v>14.672244363000003</v>
      </c>
      <c r="AN19" s="145">
        <v>114.448356066</v>
      </c>
      <c r="AO19" s="150">
        <v>4.2432273610000006</v>
      </c>
      <c r="AP19" s="150">
        <v>3.6571604360000003</v>
      </c>
      <c r="AQ19" s="150">
        <v>2.3230999499999991</v>
      </c>
      <c r="AR19" s="150">
        <v>24.566884947999988</v>
      </c>
      <c r="AS19" s="150">
        <v>6.8129581880000005</v>
      </c>
      <c r="AT19" s="150">
        <v>19.628655764999998</v>
      </c>
      <c r="AU19" s="150">
        <v>4.7276322610000001</v>
      </c>
      <c r="AV19" s="150">
        <v>4.1238445500000038</v>
      </c>
      <c r="AW19" s="150">
        <v>2.3455450150000003</v>
      </c>
      <c r="AX19" s="150">
        <v>23.585158224999997</v>
      </c>
      <c r="AY19" s="150">
        <v>5.6770410779999994</v>
      </c>
      <c r="AZ19" s="150">
        <v>10.570689186999999</v>
      </c>
      <c r="BA19" s="145">
        <v>112.26189696399999</v>
      </c>
      <c r="BB19" s="150">
        <v>9.0361137379999992</v>
      </c>
      <c r="BC19" s="150">
        <v>4.0776333380000001</v>
      </c>
      <c r="BD19" s="150">
        <v>3.6486068339999993</v>
      </c>
      <c r="BE19" s="150">
        <v>21.070420602999999</v>
      </c>
      <c r="BF19" s="150">
        <v>5.307260287000001</v>
      </c>
      <c r="BG19" s="150">
        <v>11.279748917000003</v>
      </c>
      <c r="BH19" s="150">
        <v>7.6711181710000007</v>
      </c>
      <c r="BI19" s="150">
        <v>3.8276847089999997</v>
      </c>
      <c r="BJ19" s="150">
        <v>5.5460652250000004</v>
      </c>
      <c r="BK19" s="150">
        <v>22.608027310000001</v>
      </c>
      <c r="BL19" s="150">
        <v>15.805439696999992</v>
      </c>
      <c r="BM19" s="150">
        <v>14.062748134999991</v>
      </c>
      <c r="BN19" s="145">
        <v>123.94086696399999</v>
      </c>
      <c r="BO19" s="150">
        <v>4.6037984309999995</v>
      </c>
      <c r="BP19" s="150">
        <v>2.2484391100000005</v>
      </c>
      <c r="BQ19" s="150">
        <v>7.0562776680000017</v>
      </c>
      <c r="BR19" s="150">
        <v>20.361766126999999</v>
      </c>
      <c r="BS19" s="150">
        <v>7.7891977563306103</v>
      </c>
      <c r="BT19" s="150">
        <v>8.5613985059999997</v>
      </c>
      <c r="BU19" s="150">
        <v>5.8218253280000001</v>
      </c>
      <c r="BV19" s="150">
        <v>2.5957730470000002</v>
      </c>
      <c r="BW19" s="150">
        <v>9.0120025009999996</v>
      </c>
      <c r="BX19" s="150">
        <v>17.455719899999998</v>
      </c>
      <c r="BY19" s="150">
        <v>5.1569524750000006</v>
      </c>
      <c r="BZ19" s="150">
        <v>9.6849295529999999</v>
      </c>
      <c r="CA19" s="145">
        <v>100.34808040233061</v>
      </c>
      <c r="CB19" s="145">
        <v>3.2274885209999997</v>
      </c>
      <c r="CC19" s="145">
        <v>2.7023428394153957</v>
      </c>
      <c r="CD19" s="145">
        <v>7.8769907689999981</v>
      </c>
      <c r="CE19" s="145">
        <v>15.12118635940549</v>
      </c>
      <c r="CF19" s="145">
        <v>4.8724783440000001</v>
      </c>
      <c r="CG19" s="145">
        <v>7.9371662183189224</v>
      </c>
      <c r="CH19" s="145">
        <v>3.0588796429999991</v>
      </c>
      <c r="CI19" s="145">
        <v>3.7968747860000001</v>
      </c>
      <c r="CJ19" s="145">
        <v>5.1013441690486392</v>
      </c>
      <c r="CK19" s="145">
        <v>9.769481297999997</v>
      </c>
      <c r="CL19" s="145">
        <v>6.1518620086454776</v>
      </c>
      <c r="CM19" s="145">
        <v>5.894910647999998</v>
      </c>
      <c r="CN19" s="145">
        <v>2.4156349500000003</v>
      </c>
      <c r="CO19" s="145">
        <v>3.0409483239999995</v>
      </c>
      <c r="CP19" s="145">
        <v>4.45235908859223</v>
      </c>
      <c r="CQ19" s="145">
        <v>6.6861215995764551</v>
      </c>
      <c r="CR19" s="145">
        <v>4.1728051895141727</v>
      </c>
      <c r="CS19" s="145">
        <v>6.2419868825931291</v>
      </c>
      <c r="CT19" s="145">
        <v>1.94935272</v>
      </c>
      <c r="CU19" s="145">
        <v>2.3613115850000002</v>
      </c>
    </row>
    <row r="20" spans="2:99" s="121" customFormat="1" ht="37.9" customHeight="1" x14ac:dyDescent="0.35">
      <c r="B20" s="147"/>
      <c r="C20" s="368" t="s">
        <v>205</v>
      </c>
      <c r="D20" s="368"/>
      <c r="E20" s="368"/>
      <c r="F20" s="369"/>
      <c r="G20" s="145">
        <v>44.587464137000005</v>
      </c>
      <c r="H20" s="145">
        <v>24.054187670000005</v>
      </c>
      <c r="I20" s="145">
        <v>18.01442645219355</v>
      </c>
      <c r="J20" s="145">
        <v>14.157903449999999</v>
      </c>
      <c r="K20" s="145">
        <v>2.1766113099999997</v>
      </c>
      <c r="L20" s="145">
        <v>1.3996583299999998</v>
      </c>
      <c r="M20" s="145">
        <v>8.4750140199999997</v>
      </c>
      <c r="N20" s="145">
        <v>7.7621998900000007</v>
      </c>
      <c r="O20" s="145">
        <v>2.7946210300000001</v>
      </c>
      <c r="P20" s="145">
        <v>0</v>
      </c>
      <c r="Q20" s="145">
        <v>0</v>
      </c>
      <c r="R20" s="145">
        <v>0</v>
      </c>
      <c r="S20" s="145">
        <v>0.63859076000000004</v>
      </c>
      <c r="T20" s="145">
        <v>0</v>
      </c>
      <c r="U20" s="145">
        <v>2.61649354</v>
      </c>
      <c r="V20" s="145">
        <v>0</v>
      </c>
      <c r="W20" s="145">
        <v>0</v>
      </c>
      <c r="X20" s="145">
        <v>0</v>
      </c>
      <c r="Y20" s="145">
        <v>0.6362850000000001</v>
      </c>
      <c r="Z20" s="145">
        <v>0</v>
      </c>
      <c r="AA20" s="145">
        <v>6.6859903300000001</v>
      </c>
      <c r="AB20" s="145">
        <v>2.7298768199999999</v>
      </c>
      <c r="AC20" s="145">
        <v>0</v>
      </c>
      <c r="AD20" s="145">
        <v>0</v>
      </c>
      <c r="AE20" s="145">
        <v>0</v>
      </c>
      <c r="AF20" s="145">
        <v>0</v>
      </c>
      <c r="AG20" s="145">
        <v>0</v>
      </c>
      <c r="AH20" s="145">
        <v>2.8312211899999999</v>
      </c>
      <c r="AI20" s="145">
        <v>0</v>
      </c>
      <c r="AJ20" s="145">
        <v>0</v>
      </c>
      <c r="AK20" s="145">
        <v>0</v>
      </c>
      <c r="AL20" s="145">
        <v>0</v>
      </c>
      <c r="AM20" s="145">
        <v>0</v>
      </c>
      <c r="AN20" s="145">
        <v>5.5610980100000003</v>
      </c>
      <c r="AO20" s="145">
        <v>2.7123557500000004</v>
      </c>
      <c r="AP20" s="145">
        <v>0</v>
      </c>
      <c r="AQ20" s="145">
        <v>0.25479317800000001</v>
      </c>
      <c r="AR20" s="145">
        <v>0</v>
      </c>
      <c r="AS20" s="145">
        <v>0</v>
      </c>
      <c r="AT20" s="145">
        <v>0</v>
      </c>
      <c r="AU20" s="145">
        <v>2.7538508350000002</v>
      </c>
      <c r="AV20" s="145">
        <v>0</v>
      </c>
      <c r="AW20" s="145">
        <v>0.32362352599999999</v>
      </c>
      <c r="AX20" s="145">
        <v>0</v>
      </c>
      <c r="AY20" s="145">
        <v>0</v>
      </c>
      <c r="AZ20" s="145">
        <v>0</v>
      </c>
      <c r="BA20" s="145">
        <v>6.0446232890000005</v>
      </c>
      <c r="BB20" s="145">
        <v>2.7460840649999998</v>
      </c>
      <c r="BC20" s="145">
        <v>0</v>
      </c>
      <c r="BD20" s="145">
        <v>0.39326418899999999</v>
      </c>
      <c r="BE20" s="145">
        <v>0</v>
      </c>
      <c r="BF20" s="145">
        <v>0</v>
      </c>
      <c r="BG20" s="145">
        <v>0</v>
      </c>
      <c r="BH20" s="145">
        <v>0</v>
      </c>
      <c r="BI20" s="145">
        <v>0</v>
      </c>
      <c r="BJ20" s="145">
        <v>0</v>
      </c>
      <c r="BK20" s="145">
        <v>0</v>
      </c>
      <c r="BL20" s="145">
        <v>0</v>
      </c>
      <c r="BM20" s="145">
        <v>0</v>
      </c>
      <c r="BN20" s="145">
        <v>3.1393482539999997</v>
      </c>
      <c r="BO20" s="145">
        <v>0</v>
      </c>
      <c r="BP20" s="145">
        <v>0</v>
      </c>
      <c r="BQ20" s="145">
        <v>0</v>
      </c>
      <c r="BR20" s="145">
        <v>0</v>
      </c>
      <c r="BS20" s="145">
        <v>0</v>
      </c>
      <c r="BT20" s="145">
        <v>0</v>
      </c>
      <c r="BU20" s="145">
        <v>0</v>
      </c>
      <c r="BV20" s="145">
        <v>0</v>
      </c>
      <c r="BW20" s="145">
        <v>0</v>
      </c>
      <c r="BX20" s="145">
        <v>0</v>
      </c>
      <c r="BY20" s="145">
        <v>0</v>
      </c>
      <c r="BZ20" s="145">
        <v>0</v>
      </c>
      <c r="CA20" s="145">
        <v>0</v>
      </c>
      <c r="CB20" s="145">
        <v>0</v>
      </c>
      <c r="CC20" s="145">
        <v>0</v>
      </c>
      <c r="CD20" s="145">
        <v>0</v>
      </c>
      <c r="CE20" s="145">
        <v>0</v>
      </c>
      <c r="CF20" s="145">
        <v>0</v>
      </c>
      <c r="CG20" s="145">
        <v>0</v>
      </c>
      <c r="CH20" s="145">
        <v>0</v>
      </c>
      <c r="CI20" s="145">
        <v>0</v>
      </c>
      <c r="CJ20" s="145">
        <v>0</v>
      </c>
      <c r="CK20" s="145">
        <v>0</v>
      </c>
      <c r="CL20" s="145">
        <v>0</v>
      </c>
      <c r="CM20" s="145">
        <v>0</v>
      </c>
      <c r="CN20" s="145">
        <v>0</v>
      </c>
      <c r="CO20" s="145">
        <v>0</v>
      </c>
      <c r="CP20" s="145">
        <v>0</v>
      </c>
      <c r="CQ20" s="145">
        <v>0</v>
      </c>
      <c r="CR20" s="145">
        <v>0</v>
      </c>
      <c r="CS20" s="145">
        <v>0</v>
      </c>
      <c r="CT20" s="145">
        <v>0</v>
      </c>
      <c r="CU20" s="145">
        <v>0</v>
      </c>
    </row>
    <row r="21" spans="2:99" s="121" customFormat="1" ht="37.9" customHeight="1" x14ac:dyDescent="0.35">
      <c r="B21" s="146"/>
      <c r="C21" s="142"/>
      <c r="D21" s="142" t="s">
        <v>195</v>
      </c>
      <c r="E21" s="366" t="s">
        <v>202</v>
      </c>
      <c r="F21" s="367"/>
      <c r="G21" s="145">
        <v>38.351758656000001</v>
      </c>
      <c r="H21" s="145">
        <v>21.566356209999999</v>
      </c>
      <c r="I21" s="145">
        <v>15.900152237963713</v>
      </c>
      <c r="J21" s="149">
        <v>12.613662459999999</v>
      </c>
      <c r="K21" s="149">
        <v>2.13435446</v>
      </c>
      <c r="L21" s="149">
        <v>1.298665124</v>
      </c>
      <c r="M21" s="150">
        <v>7.6062610499999996</v>
      </c>
      <c r="N21" s="150">
        <v>7.1219657400000003</v>
      </c>
      <c r="O21" s="150">
        <v>2.5680681600000002</v>
      </c>
      <c r="P21" s="150">
        <v>0</v>
      </c>
      <c r="Q21" s="150">
        <v>0</v>
      </c>
      <c r="R21" s="150">
        <v>0</v>
      </c>
      <c r="S21" s="150">
        <v>0.63342936999999999</v>
      </c>
      <c r="T21" s="150">
        <v>0</v>
      </c>
      <c r="U21" s="150">
        <v>2.4353439799999999</v>
      </c>
      <c r="V21" s="150">
        <v>0</v>
      </c>
      <c r="W21" s="150">
        <v>0</v>
      </c>
      <c r="X21" s="150">
        <v>0</v>
      </c>
      <c r="Y21" s="150">
        <v>0.63342941000000008</v>
      </c>
      <c r="Z21" s="150">
        <v>0</v>
      </c>
      <c r="AA21" s="145">
        <v>6.2702709199999997</v>
      </c>
      <c r="AB21" s="150">
        <v>2.56805423</v>
      </c>
      <c r="AC21" s="150">
        <v>0</v>
      </c>
      <c r="AD21" s="150">
        <v>0</v>
      </c>
      <c r="AE21" s="150">
        <v>0</v>
      </c>
      <c r="AF21" s="150">
        <v>0</v>
      </c>
      <c r="AG21" s="150">
        <v>0</v>
      </c>
      <c r="AH21" s="150">
        <v>2.8312211899999999</v>
      </c>
      <c r="AI21" s="150">
        <v>0</v>
      </c>
      <c r="AJ21" s="150">
        <v>0</v>
      </c>
      <c r="AK21" s="150">
        <v>0</v>
      </c>
      <c r="AL21" s="150">
        <v>0</v>
      </c>
      <c r="AM21" s="150">
        <v>0</v>
      </c>
      <c r="AN21" s="145">
        <v>5.3992754200000004</v>
      </c>
      <c r="AO21" s="150">
        <v>2.6135423700000002</v>
      </c>
      <c r="AP21" s="150">
        <v>0</v>
      </c>
      <c r="AQ21" s="150">
        <v>0</v>
      </c>
      <c r="AR21" s="150">
        <v>0</v>
      </c>
      <c r="AS21" s="150">
        <v>0</v>
      </c>
      <c r="AT21" s="150">
        <v>0</v>
      </c>
      <c r="AU21" s="150">
        <v>2.687222443</v>
      </c>
      <c r="AV21" s="150">
        <v>0</v>
      </c>
      <c r="AW21" s="150">
        <v>0</v>
      </c>
      <c r="AX21" s="150">
        <v>0</v>
      </c>
      <c r="AY21" s="150">
        <v>0</v>
      </c>
      <c r="AZ21" s="150">
        <v>0</v>
      </c>
      <c r="BA21" s="145">
        <v>5.3007648130000007</v>
      </c>
      <c r="BB21" s="150">
        <v>2.711906613</v>
      </c>
      <c r="BC21" s="150">
        <v>0</v>
      </c>
      <c r="BD21" s="150">
        <v>0</v>
      </c>
      <c r="BE21" s="150">
        <v>0</v>
      </c>
      <c r="BF21" s="150">
        <v>0</v>
      </c>
      <c r="BG21" s="150">
        <v>0</v>
      </c>
      <c r="BH21" s="150">
        <v>0</v>
      </c>
      <c r="BI21" s="150">
        <v>0</v>
      </c>
      <c r="BJ21" s="150">
        <v>0</v>
      </c>
      <c r="BK21" s="150">
        <v>0</v>
      </c>
      <c r="BL21" s="150">
        <v>0</v>
      </c>
      <c r="BM21" s="150">
        <v>0</v>
      </c>
      <c r="BN21" s="145">
        <v>2.711906613</v>
      </c>
      <c r="BO21" s="150">
        <v>0</v>
      </c>
      <c r="BP21" s="150">
        <v>0</v>
      </c>
      <c r="BQ21" s="150">
        <v>0</v>
      </c>
      <c r="BR21" s="150">
        <v>0</v>
      </c>
      <c r="BS21" s="150">
        <v>0</v>
      </c>
      <c r="BT21" s="150">
        <v>0</v>
      </c>
      <c r="BU21" s="150">
        <v>0</v>
      </c>
      <c r="BV21" s="150">
        <v>0</v>
      </c>
      <c r="BW21" s="150">
        <v>0</v>
      </c>
      <c r="BX21" s="150">
        <v>0</v>
      </c>
      <c r="BY21" s="150">
        <v>0</v>
      </c>
      <c r="BZ21" s="150">
        <v>0</v>
      </c>
      <c r="CA21" s="145">
        <v>0</v>
      </c>
      <c r="CB21" s="145">
        <v>0</v>
      </c>
      <c r="CC21" s="145">
        <v>0</v>
      </c>
      <c r="CD21" s="145">
        <v>0</v>
      </c>
      <c r="CE21" s="145">
        <v>0</v>
      </c>
      <c r="CF21" s="145">
        <v>0</v>
      </c>
      <c r="CG21" s="145">
        <v>0</v>
      </c>
      <c r="CH21" s="145">
        <v>0</v>
      </c>
      <c r="CI21" s="145">
        <v>0</v>
      </c>
      <c r="CJ21" s="145">
        <v>0</v>
      </c>
      <c r="CK21" s="145">
        <v>0</v>
      </c>
      <c r="CL21" s="145">
        <v>0</v>
      </c>
      <c r="CM21" s="145">
        <v>0</v>
      </c>
      <c r="CN21" s="145">
        <v>0</v>
      </c>
      <c r="CO21" s="145">
        <v>0</v>
      </c>
      <c r="CP21" s="145">
        <v>0</v>
      </c>
      <c r="CQ21" s="145">
        <v>0</v>
      </c>
      <c r="CR21" s="145">
        <v>0</v>
      </c>
      <c r="CS21" s="145">
        <v>0</v>
      </c>
      <c r="CT21" s="145">
        <v>0</v>
      </c>
      <c r="CU21" s="145">
        <v>0</v>
      </c>
    </row>
    <row r="22" spans="2:99" s="121" customFormat="1" ht="37.9" customHeight="1" x14ac:dyDescent="0.35">
      <c r="B22" s="147"/>
      <c r="C22" s="142"/>
      <c r="D22" s="148" t="s">
        <v>195</v>
      </c>
      <c r="E22" s="366" t="s">
        <v>203</v>
      </c>
      <c r="F22" s="367"/>
      <c r="G22" s="145">
        <v>6.2357054810000019</v>
      </c>
      <c r="H22" s="145">
        <v>2.4878314600000002</v>
      </c>
      <c r="I22" s="145">
        <v>2.1142742142298392</v>
      </c>
      <c r="J22" s="149">
        <v>1.5442409900000003</v>
      </c>
      <c r="K22" s="149">
        <v>4.2256849999999999E-2</v>
      </c>
      <c r="L22" s="149">
        <v>0.100993206</v>
      </c>
      <c r="M22" s="150">
        <v>0.86875297000000007</v>
      </c>
      <c r="N22" s="150">
        <v>0.64023415000000006</v>
      </c>
      <c r="O22" s="150">
        <v>0.22655286999999999</v>
      </c>
      <c r="P22" s="150">
        <v>0</v>
      </c>
      <c r="Q22" s="150">
        <v>0</v>
      </c>
      <c r="R22" s="150">
        <v>0</v>
      </c>
      <c r="S22" s="150">
        <v>5.1613900000000001E-3</v>
      </c>
      <c r="T22" s="150">
        <v>0</v>
      </c>
      <c r="U22" s="150">
        <v>0.18114955999999999</v>
      </c>
      <c r="V22" s="150">
        <v>0</v>
      </c>
      <c r="W22" s="150">
        <v>0</v>
      </c>
      <c r="X22" s="150">
        <v>0</v>
      </c>
      <c r="Y22" s="150">
        <v>2.8555900000000003E-3</v>
      </c>
      <c r="Z22" s="150">
        <v>0</v>
      </c>
      <c r="AA22" s="145">
        <v>0.41571941000000001</v>
      </c>
      <c r="AB22" s="150">
        <v>0.16182258999999999</v>
      </c>
      <c r="AC22" s="150">
        <v>0</v>
      </c>
      <c r="AD22" s="150">
        <v>0</v>
      </c>
      <c r="AE22" s="150">
        <v>0</v>
      </c>
      <c r="AF22" s="150">
        <v>0</v>
      </c>
      <c r="AG22" s="150">
        <v>0</v>
      </c>
      <c r="AH22" s="150">
        <v>0</v>
      </c>
      <c r="AI22" s="150">
        <v>0</v>
      </c>
      <c r="AJ22" s="150">
        <v>0</v>
      </c>
      <c r="AK22" s="150">
        <v>0</v>
      </c>
      <c r="AL22" s="150">
        <v>0</v>
      </c>
      <c r="AM22" s="150">
        <v>0</v>
      </c>
      <c r="AN22" s="145">
        <v>0.16182258999999999</v>
      </c>
      <c r="AO22" s="150">
        <v>9.8813380000000006E-2</v>
      </c>
      <c r="AP22" s="150">
        <v>0</v>
      </c>
      <c r="AQ22" s="150">
        <v>0.25479317800000001</v>
      </c>
      <c r="AR22" s="150">
        <v>0</v>
      </c>
      <c r="AS22" s="150">
        <v>0</v>
      </c>
      <c r="AT22" s="150">
        <v>0</v>
      </c>
      <c r="AU22" s="150">
        <v>6.6628392000000008E-2</v>
      </c>
      <c r="AV22" s="150">
        <v>0</v>
      </c>
      <c r="AW22" s="150">
        <v>0.32362352599999999</v>
      </c>
      <c r="AX22" s="150">
        <v>0</v>
      </c>
      <c r="AY22" s="150">
        <v>0</v>
      </c>
      <c r="AZ22" s="150">
        <v>0</v>
      </c>
      <c r="BA22" s="145">
        <v>0.74385847599999999</v>
      </c>
      <c r="BB22" s="150">
        <v>3.4177451999999997E-2</v>
      </c>
      <c r="BC22" s="150">
        <v>0</v>
      </c>
      <c r="BD22" s="150">
        <v>0.39326418899999999</v>
      </c>
      <c r="BE22" s="150">
        <v>0</v>
      </c>
      <c r="BF22" s="150">
        <v>0</v>
      </c>
      <c r="BG22" s="150">
        <v>0</v>
      </c>
      <c r="BH22" s="150">
        <v>0</v>
      </c>
      <c r="BI22" s="150">
        <v>0</v>
      </c>
      <c r="BJ22" s="150">
        <v>0</v>
      </c>
      <c r="BK22" s="150">
        <v>0</v>
      </c>
      <c r="BL22" s="150">
        <v>0</v>
      </c>
      <c r="BM22" s="150">
        <v>0</v>
      </c>
      <c r="BN22" s="145">
        <v>0.42744164099999998</v>
      </c>
      <c r="BO22" s="150">
        <v>0</v>
      </c>
      <c r="BP22" s="150">
        <v>0</v>
      </c>
      <c r="BQ22" s="150">
        <v>0</v>
      </c>
      <c r="BR22" s="150">
        <v>0</v>
      </c>
      <c r="BS22" s="150">
        <v>0</v>
      </c>
      <c r="BT22" s="150">
        <v>0</v>
      </c>
      <c r="BU22" s="150">
        <v>0</v>
      </c>
      <c r="BV22" s="150">
        <v>0</v>
      </c>
      <c r="BW22" s="150">
        <v>0</v>
      </c>
      <c r="BX22" s="150">
        <v>0</v>
      </c>
      <c r="BY22" s="150">
        <v>0</v>
      </c>
      <c r="BZ22" s="150">
        <v>0</v>
      </c>
      <c r="CA22" s="145">
        <v>0</v>
      </c>
      <c r="CB22" s="145">
        <v>0</v>
      </c>
      <c r="CC22" s="145">
        <v>0</v>
      </c>
      <c r="CD22" s="145">
        <v>0</v>
      </c>
      <c r="CE22" s="145">
        <v>0</v>
      </c>
      <c r="CF22" s="145">
        <v>0</v>
      </c>
      <c r="CG22" s="145">
        <v>0</v>
      </c>
      <c r="CH22" s="145">
        <v>0</v>
      </c>
      <c r="CI22" s="145">
        <v>0</v>
      </c>
      <c r="CJ22" s="145">
        <v>0</v>
      </c>
      <c r="CK22" s="145">
        <v>0</v>
      </c>
      <c r="CL22" s="145">
        <v>0</v>
      </c>
      <c r="CM22" s="145">
        <v>0</v>
      </c>
      <c r="CN22" s="145">
        <v>0</v>
      </c>
      <c r="CO22" s="145">
        <v>0</v>
      </c>
      <c r="CP22" s="145">
        <v>0</v>
      </c>
      <c r="CQ22" s="145">
        <v>0</v>
      </c>
      <c r="CR22" s="145">
        <v>0</v>
      </c>
      <c r="CS22" s="145">
        <v>0</v>
      </c>
      <c r="CT22" s="145">
        <v>0</v>
      </c>
      <c r="CU22" s="145">
        <v>0</v>
      </c>
    </row>
    <row r="23" spans="2:99" s="121" customFormat="1" ht="49.5" customHeight="1" x14ac:dyDescent="0.35">
      <c r="B23" s="146"/>
      <c r="C23" s="370" t="s">
        <v>206</v>
      </c>
      <c r="D23" s="368"/>
      <c r="E23" s="368"/>
      <c r="F23" s="369"/>
      <c r="G23" s="145">
        <v>418.62687499999998</v>
      </c>
      <c r="H23" s="145">
        <v>549.90272048612451</v>
      </c>
      <c r="I23" s="145">
        <v>969.3493749999999</v>
      </c>
      <c r="J23" s="145">
        <v>1225.0737820000002</v>
      </c>
      <c r="K23" s="145">
        <v>1327.223047</v>
      </c>
      <c r="L23" s="145">
        <v>1429.1862616879466</v>
      </c>
      <c r="M23" s="145">
        <v>1657.5163075000003</v>
      </c>
      <c r="N23" s="145">
        <v>4549.6504519</v>
      </c>
      <c r="O23" s="145">
        <v>343.12388562000001</v>
      </c>
      <c r="P23" s="145">
        <v>47.204597979999996</v>
      </c>
      <c r="Q23" s="145">
        <v>232.25937500000001</v>
      </c>
      <c r="R23" s="145">
        <v>896.46187499999996</v>
      </c>
      <c r="S23" s="145">
        <v>88.791614129999999</v>
      </c>
      <c r="T23" s="145">
        <v>0</v>
      </c>
      <c r="U23" s="145">
        <v>489.87784169000003</v>
      </c>
      <c r="V23" s="145">
        <v>47.203125</v>
      </c>
      <c r="W23" s="145">
        <v>271.30624999999998</v>
      </c>
      <c r="X23" s="145">
        <v>184.56125</v>
      </c>
      <c r="Y23" s="145">
        <v>127.58253818999999</v>
      </c>
      <c r="Z23" s="145">
        <v>0</v>
      </c>
      <c r="AA23" s="145">
        <v>2728.3723526100002</v>
      </c>
      <c r="AB23" s="145">
        <v>1358.3989999999999</v>
      </c>
      <c r="AC23" s="145">
        <v>54.609000000000002</v>
      </c>
      <c r="AD23" s="145">
        <v>291.80200000000002</v>
      </c>
      <c r="AE23" s="145">
        <v>193.095</v>
      </c>
      <c r="AF23" s="145">
        <v>148.19200000000001</v>
      </c>
      <c r="AG23" s="145">
        <v>0</v>
      </c>
      <c r="AH23" s="145">
        <v>562.82299999999998</v>
      </c>
      <c r="AI23" s="145">
        <v>96.088515583237609</v>
      </c>
      <c r="AJ23" s="145">
        <v>318.61250000000001</v>
      </c>
      <c r="AK23" s="145">
        <v>173.50125</v>
      </c>
      <c r="AL23" s="145">
        <v>128.485316463</v>
      </c>
      <c r="AM23" s="145">
        <v>4.0780248170000002</v>
      </c>
      <c r="AN23" s="145">
        <v>3329.6856068632374</v>
      </c>
      <c r="AO23" s="145">
        <v>482.09901268199997</v>
      </c>
      <c r="AP23" s="145">
        <v>51.884450166704106</v>
      </c>
      <c r="AQ23" s="145">
        <v>1283.6125</v>
      </c>
      <c r="AR23" s="145">
        <v>0</v>
      </c>
      <c r="AS23" s="145">
        <v>0</v>
      </c>
      <c r="AT23" s="145">
        <v>0</v>
      </c>
      <c r="AU23" s="145">
        <v>0</v>
      </c>
      <c r="AV23" s="145">
        <v>51.993163828</v>
      </c>
      <c r="AW23" s="145">
        <v>338.09062499999999</v>
      </c>
      <c r="AX23" s="145">
        <v>173.50125</v>
      </c>
      <c r="AY23" s="145">
        <v>128</v>
      </c>
      <c r="AZ23" s="145">
        <v>7.83</v>
      </c>
      <c r="BA23" s="145">
        <v>2517.0110016767035</v>
      </c>
      <c r="BB23" s="145">
        <v>2420.831893344</v>
      </c>
      <c r="BC23" s="145">
        <v>52.04109339</v>
      </c>
      <c r="BD23" s="145">
        <v>338.09062499999999</v>
      </c>
      <c r="BE23" s="145">
        <v>173.50125</v>
      </c>
      <c r="BF23" s="145">
        <v>128.35425000000001</v>
      </c>
      <c r="BG23" s="145">
        <v>114.76673603</v>
      </c>
      <c r="BH23" s="145">
        <v>713.57987958321746</v>
      </c>
      <c r="BI23" s="145">
        <v>254.70139726682447</v>
      </c>
      <c r="BJ23" s="145">
        <v>293.87812500000001</v>
      </c>
      <c r="BK23" s="145">
        <v>292.52249999999998</v>
      </c>
      <c r="BL23" s="145">
        <v>1011.79817702</v>
      </c>
      <c r="BM23" s="145">
        <v>7.8373427199999997</v>
      </c>
      <c r="BN23" s="145">
        <v>5801.9032693540421</v>
      </c>
      <c r="BO23" s="145">
        <v>601.54152464400011</v>
      </c>
      <c r="BP23" s="145">
        <v>50.873805056999998</v>
      </c>
      <c r="BQ23" s="145">
        <v>3648.8343749999999</v>
      </c>
      <c r="BR23" s="145">
        <v>209.89363919192002</v>
      </c>
      <c r="BS23" s="145">
        <v>118.26631183000001</v>
      </c>
      <c r="BT23" s="145">
        <v>673.885295188952</v>
      </c>
      <c r="BU23" s="145">
        <v>1024.843988922041</v>
      </c>
      <c r="BV23" s="145">
        <v>179.87477836351999</v>
      </c>
      <c r="BW23" s="145">
        <v>239.7</v>
      </c>
      <c r="BX23" s="145">
        <v>192.56709375</v>
      </c>
      <c r="BY23" s="145">
        <v>120.893450452</v>
      </c>
      <c r="BZ23" s="145">
        <v>5.7371667679999998</v>
      </c>
      <c r="CA23" s="145">
        <v>7066.9114291674323</v>
      </c>
      <c r="CB23" s="145">
        <v>598.41266250000001</v>
      </c>
      <c r="CC23" s="145">
        <v>157.168862324</v>
      </c>
      <c r="CD23" s="145">
        <v>2117.1037499999998</v>
      </c>
      <c r="CE23" s="145">
        <v>226.607572</v>
      </c>
      <c r="CF23" s="145">
        <v>121.12903315</v>
      </c>
      <c r="CG23" s="145">
        <v>492.7331087069457</v>
      </c>
      <c r="CH23" s="145">
        <v>698.21218313048155</v>
      </c>
      <c r="CI23" s="145">
        <v>407.03141317803818</v>
      </c>
      <c r="CJ23" s="145">
        <v>212.47477334289516</v>
      </c>
      <c r="CK23" s="145">
        <v>272.41425624999999</v>
      </c>
      <c r="CL23" s="145">
        <v>732.33774927936111</v>
      </c>
      <c r="CM23" s="145">
        <v>39.805233250000001</v>
      </c>
      <c r="CN23" s="145">
        <v>604.66629506999993</v>
      </c>
      <c r="CO23" s="145">
        <v>195.6495355852673</v>
      </c>
      <c r="CP23" s="145">
        <v>871.66499999999996</v>
      </c>
      <c r="CQ23" s="145">
        <v>313.59109147096001</v>
      </c>
      <c r="CR23" s="145">
        <v>2663.9394472592107</v>
      </c>
      <c r="CS23" s="145">
        <v>496.65056221519274</v>
      </c>
      <c r="CT23" s="145">
        <v>1868.5824328787558</v>
      </c>
      <c r="CU23" s="145">
        <v>184.15332593700001</v>
      </c>
    </row>
    <row r="24" spans="2:99" s="121" customFormat="1" ht="37.9" customHeight="1" x14ac:dyDescent="0.35">
      <c r="B24" s="147"/>
      <c r="C24" s="142"/>
      <c r="D24" s="148" t="s">
        <v>195</v>
      </c>
      <c r="E24" s="366" t="s">
        <v>202</v>
      </c>
      <c r="F24" s="367"/>
      <c r="G24" s="145">
        <v>0</v>
      </c>
      <c r="H24" s="145">
        <v>0</v>
      </c>
      <c r="I24" s="145">
        <v>0</v>
      </c>
      <c r="J24" s="149">
        <v>0</v>
      </c>
      <c r="K24" s="149">
        <v>0</v>
      </c>
      <c r="L24" s="149">
        <v>0</v>
      </c>
      <c r="M24" s="150">
        <v>0</v>
      </c>
      <c r="N24" s="150">
        <v>2744.15</v>
      </c>
      <c r="O24" s="150">
        <v>0</v>
      </c>
      <c r="P24" s="150">
        <v>0</v>
      </c>
      <c r="Q24" s="150">
        <v>0</v>
      </c>
      <c r="R24" s="150">
        <v>700</v>
      </c>
      <c r="S24" s="150">
        <v>0</v>
      </c>
      <c r="T24" s="150">
        <v>0</v>
      </c>
      <c r="U24" s="150">
        <v>0</v>
      </c>
      <c r="V24" s="150">
        <v>0</v>
      </c>
      <c r="W24" s="150">
        <v>0</v>
      </c>
      <c r="X24" s="150">
        <v>0</v>
      </c>
      <c r="Y24" s="150">
        <v>0</v>
      </c>
      <c r="Z24" s="150">
        <v>0</v>
      </c>
      <c r="AA24" s="145">
        <v>700</v>
      </c>
      <c r="AB24" s="150">
        <v>900</v>
      </c>
      <c r="AC24" s="150">
        <v>0</v>
      </c>
      <c r="AD24" s="150">
        <v>0</v>
      </c>
      <c r="AE24" s="150">
        <v>0</v>
      </c>
      <c r="AF24" s="150">
        <v>0</v>
      </c>
      <c r="AG24" s="150">
        <v>0</v>
      </c>
      <c r="AH24" s="150">
        <v>0</v>
      </c>
      <c r="AI24" s="150">
        <v>0</v>
      </c>
      <c r="AJ24" s="150">
        <v>0</v>
      </c>
      <c r="AK24" s="150">
        <v>0</v>
      </c>
      <c r="AL24" s="150">
        <v>0</v>
      </c>
      <c r="AM24" s="150">
        <v>0</v>
      </c>
      <c r="AN24" s="145">
        <v>900</v>
      </c>
      <c r="AO24" s="150">
        <v>0</v>
      </c>
      <c r="AP24" s="150">
        <v>0</v>
      </c>
      <c r="AQ24" s="150">
        <v>965</v>
      </c>
      <c r="AR24" s="150">
        <v>0</v>
      </c>
      <c r="AS24" s="150">
        <v>0</v>
      </c>
      <c r="AT24" s="150">
        <v>0</v>
      </c>
      <c r="AU24" s="150">
        <v>0</v>
      </c>
      <c r="AV24" s="150">
        <v>0</v>
      </c>
      <c r="AW24" s="150">
        <v>0</v>
      </c>
      <c r="AX24" s="150">
        <v>0</v>
      </c>
      <c r="AY24" s="150">
        <v>0</v>
      </c>
      <c r="AZ24" s="150">
        <v>0</v>
      </c>
      <c r="BA24" s="145">
        <v>965</v>
      </c>
      <c r="BB24" s="150">
        <v>1824</v>
      </c>
      <c r="BC24" s="150">
        <v>0</v>
      </c>
      <c r="BD24" s="150">
        <v>0</v>
      </c>
      <c r="BE24" s="150">
        <v>0</v>
      </c>
      <c r="BF24" s="150">
        <v>0</v>
      </c>
      <c r="BG24" s="150">
        <v>0</v>
      </c>
      <c r="BH24" s="150">
        <v>0</v>
      </c>
      <c r="BI24" s="150">
        <v>202.74838556182448</v>
      </c>
      <c r="BJ24" s="150">
        <v>0</v>
      </c>
      <c r="BK24" s="150">
        <v>0</v>
      </c>
      <c r="BL24" s="150">
        <v>880</v>
      </c>
      <c r="BM24" s="150">
        <v>0</v>
      </c>
      <c r="BN24" s="145">
        <v>2906.7483855618248</v>
      </c>
      <c r="BO24" s="150">
        <v>0</v>
      </c>
      <c r="BP24" s="150">
        <v>0</v>
      </c>
      <c r="BQ24" s="150">
        <v>3255</v>
      </c>
      <c r="BR24" s="150">
        <v>0</v>
      </c>
      <c r="BS24" s="150">
        <v>0</v>
      </c>
      <c r="BT24" s="150">
        <v>567.37650330205088</v>
      </c>
      <c r="BU24" s="150">
        <v>325.20348631638495</v>
      </c>
      <c r="BV24" s="150">
        <v>0</v>
      </c>
      <c r="BW24" s="150">
        <v>0</v>
      </c>
      <c r="BX24" s="150">
        <v>0</v>
      </c>
      <c r="BY24" s="150">
        <v>0</v>
      </c>
      <c r="BZ24" s="150">
        <v>0</v>
      </c>
      <c r="CA24" s="145">
        <v>4147.5799896184362</v>
      </c>
      <c r="CB24" s="145">
        <v>0</v>
      </c>
      <c r="CC24" s="145">
        <v>0</v>
      </c>
      <c r="CD24" s="145">
        <v>1859.9999999999998</v>
      </c>
      <c r="CE24" s="145">
        <v>0</v>
      </c>
      <c r="CF24" s="145">
        <v>0</v>
      </c>
      <c r="CG24" s="145">
        <v>385.0781426953568</v>
      </c>
      <c r="CH24" s="145">
        <v>0</v>
      </c>
      <c r="CI24" s="145">
        <v>216.6064552661382</v>
      </c>
      <c r="CJ24" s="145">
        <v>0</v>
      </c>
      <c r="CK24" s="145">
        <v>0</v>
      </c>
      <c r="CL24" s="145">
        <v>577.61721404303512</v>
      </c>
      <c r="CM24" s="145">
        <v>0</v>
      </c>
      <c r="CN24" s="145">
        <v>0</v>
      </c>
      <c r="CO24" s="145">
        <v>0</v>
      </c>
      <c r="CP24" s="145">
        <v>675</v>
      </c>
      <c r="CQ24" s="145">
        <v>0</v>
      </c>
      <c r="CR24" s="145">
        <v>2547.4680542110359</v>
      </c>
      <c r="CS24" s="145">
        <v>347.01604204121145</v>
      </c>
      <c r="CT24" s="145">
        <v>1161.8300760614022</v>
      </c>
      <c r="CU24" s="145">
        <v>0</v>
      </c>
    </row>
    <row r="25" spans="2:99" s="121" customFormat="1" ht="37.9" customHeight="1" x14ac:dyDescent="0.35">
      <c r="B25" s="146"/>
      <c r="C25" s="142"/>
      <c r="D25" s="142" t="s">
        <v>195</v>
      </c>
      <c r="E25" s="366" t="s">
        <v>203</v>
      </c>
      <c r="F25" s="367"/>
      <c r="G25" s="145">
        <v>418.62687499999998</v>
      </c>
      <c r="H25" s="145">
        <v>549.90272048612451</v>
      </c>
      <c r="I25" s="145">
        <v>969.3493749999999</v>
      </c>
      <c r="J25" s="149">
        <v>1225.0737820000002</v>
      </c>
      <c r="K25" s="149">
        <v>1327.223047</v>
      </c>
      <c r="L25" s="149">
        <v>1429.1862616879466</v>
      </c>
      <c r="M25" s="150">
        <v>1657.5163075000003</v>
      </c>
      <c r="N25" s="150">
        <v>1805.5004518999997</v>
      </c>
      <c r="O25" s="150">
        <v>343.12388562000001</v>
      </c>
      <c r="P25" s="150">
        <v>47.204597979999996</v>
      </c>
      <c r="Q25" s="150">
        <v>232.25937500000001</v>
      </c>
      <c r="R25" s="150">
        <v>196.46187499999999</v>
      </c>
      <c r="S25" s="150">
        <v>88.791614129999999</v>
      </c>
      <c r="T25" s="150">
        <v>0</v>
      </c>
      <c r="U25" s="150">
        <v>489.87784169000003</v>
      </c>
      <c r="V25" s="150">
        <v>47.203125</v>
      </c>
      <c r="W25" s="150">
        <v>271.30624999999998</v>
      </c>
      <c r="X25" s="150">
        <v>184.56125</v>
      </c>
      <c r="Y25" s="150">
        <v>127.58253818999999</v>
      </c>
      <c r="Z25" s="150">
        <v>0</v>
      </c>
      <c r="AA25" s="145">
        <v>2028.37235261</v>
      </c>
      <c r="AB25" s="150">
        <v>458.399</v>
      </c>
      <c r="AC25" s="150">
        <v>54.609000000000002</v>
      </c>
      <c r="AD25" s="150">
        <v>291.80200000000002</v>
      </c>
      <c r="AE25" s="150">
        <v>193.095</v>
      </c>
      <c r="AF25" s="150">
        <v>148.19200000000001</v>
      </c>
      <c r="AG25" s="150">
        <v>0</v>
      </c>
      <c r="AH25" s="150">
        <v>562.82299999999998</v>
      </c>
      <c r="AI25" s="150">
        <v>96.088515583237609</v>
      </c>
      <c r="AJ25" s="150">
        <v>318.61250000000001</v>
      </c>
      <c r="AK25" s="150">
        <v>173.50125</v>
      </c>
      <c r="AL25" s="150">
        <v>128.485316463</v>
      </c>
      <c r="AM25" s="150">
        <v>4.0780248170000002</v>
      </c>
      <c r="AN25" s="145">
        <v>2429.6856068632374</v>
      </c>
      <c r="AO25" s="150">
        <v>482.09901268199997</v>
      </c>
      <c r="AP25" s="150">
        <v>51.884450166704106</v>
      </c>
      <c r="AQ25" s="150">
        <v>318.61250000000001</v>
      </c>
      <c r="AR25" s="150">
        <v>0</v>
      </c>
      <c r="AS25" s="150">
        <v>0</v>
      </c>
      <c r="AT25" s="150">
        <v>0</v>
      </c>
      <c r="AU25" s="150">
        <v>0</v>
      </c>
      <c r="AV25" s="150">
        <v>51.993163828</v>
      </c>
      <c r="AW25" s="150">
        <v>338.09062499999999</v>
      </c>
      <c r="AX25" s="150">
        <v>173.50125</v>
      </c>
      <c r="AY25" s="150">
        <v>128</v>
      </c>
      <c r="AZ25" s="150">
        <v>7.83</v>
      </c>
      <c r="BA25" s="145">
        <v>1552.0110016767042</v>
      </c>
      <c r="BB25" s="150">
        <v>596.83189334400004</v>
      </c>
      <c r="BC25" s="150">
        <v>52.04109339</v>
      </c>
      <c r="BD25" s="150">
        <v>338.09062499999999</v>
      </c>
      <c r="BE25" s="150">
        <v>173.50125</v>
      </c>
      <c r="BF25" s="150">
        <v>128.35425000000001</v>
      </c>
      <c r="BG25" s="150">
        <v>114.76673603</v>
      </c>
      <c r="BH25" s="150">
        <v>713.57987958321746</v>
      </c>
      <c r="BI25" s="150">
        <v>51.953011705000002</v>
      </c>
      <c r="BJ25" s="150">
        <v>293.87812500000001</v>
      </c>
      <c r="BK25" s="150">
        <v>292.52249999999998</v>
      </c>
      <c r="BL25" s="150">
        <v>131.79817702</v>
      </c>
      <c r="BM25" s="150">
        <v>7.8373427199999997</v>
      </c>
      <c r="BN25" s="145">
        <v>2895.1548837922173</v>
      </c>
      <c r="BO25" s="150">
        <v>601.54152464400011</v>
      </c>
      <c r="BP25" s="150">
        <v>50.873805056999998</v>
      </c>
      <c r="BQ25" s="150">
        <v>393.83437500000002</v>
      </c>
      <c r="BR25" s="150">
        <v>209.89363919192002</v>
      </c>
      <c r="BS25" s="150">
        <v>118.26631183000001</v>
      </c>
      <c r="BT25" s="150">
        <v>106.50879188690108</v>
      </c>
      <c r="BU25" s="150">
        <v>699.64050260565602</v>
      </c>
      <c r="BV25" s="150">
        <v>179.87477836351999</v>
      </c>
      <c r="BW25" s="150">
        <v>239.7</v>
      </c>
      <c r="BX25" s="150">
        <v>192.56709375</v>
      </c>
      <c r="BY25" s="150">
        <v>120.893450452</v>
      </c>
      <c r="BZ25" s="150">
        <v>5.7371667679999998</v>
      </c>
      <c r="CA25" s="145">
        <v>2919.3314395489965</v>
      </c>
      <c r="CB25" s="145">
        <v>598.41266250000001</v>
      </c>
      <c r="CC25" s="145">
        <v>157.168862324</v>
      </c>
      <c r="CD25" s="145">
        <v>257.10374999999999</v>
      </c>
      <c r="CE25" s="145">
        <v>226.607572</v>
      </c>
      <c r="CF25" s="145">
        <v>121.12903315</v>
      </c>
      <c r="CG25" s="145">
        <v>107.6549660115889</v>
      </c>
      <c r="CH25" s="145">
        <v>698.21218313048155</v>
      </c>
      <c r="CI25" s="145">
        <v>190.42495791189998</v>
      </c>
      <c r="CJ25" s="145">
        <v>212.47477334289516</v>
      </c>
      <c r="CK25" s="145">
        <v>272.41425624999999</v>
      </c>
      <c r="CL25" s="145">
        <v>154.72053523632604</v>
      </c>
      <c r="CM25" s="145">
        <v>39.805233250000001</v>
      </c>
      <c r="CN25" s="145">
        <v>604.66629506999993</v>
      </c>
      <c r="CO25" s="145">
        <v>195.6495355852673</v>
      </c>
      <c r="CP25" s="145">
        <v>196.66499999999999</v>
      </c>
      <c r="CQ25" s="145">
        <v>313.59109147096001</v>
      </c>
      <c r="CR25" s="145">
        <v>116.47139304817502</v>
      </c>
      <c r="CS25" s="145">
        <v>149.63452017398131</v>
      </c>
      <c r="CT25" s="145">
        <v>706.75235681735353</v>
      </c>
      <c r="CU25" s="145">
        <v>184.15332593700001</v>
      </c>
    </row>
    <row r="26" spans="2:99" s="121" customFormat="1" ht="19.899999999999999" customHeight="1" x14ac:dyDescent="0.35">
      <c r="B26" s="151"/>
      <c r="C26" s="152"/>
      <c r="D26" s="153"/>
      <c r="E26" s="154"/>
      <c r="F26" s="154"/>
      <c r="G26" s="155"/>
      <c r="H26" s="155"/>
      <c r="I26" s="155"/>
      <c r="J26" s="156"/>
      <c r="K26" s="156"/>
      <c r="L26" s="156"/>
      <c r="M26" s="156"/>
      <c r="N26" s="157"/>
      <c r="O26" s="157"/>
      <c r="P26" s="157"/>
      <c r="Q26" s="157"/>
      <c r="R26" s="157"/>
      <c r="S26" s="157"/>
      <c r="T26" s="157"/>
      <c r="U26" s="157"/>
      <c r="V26" s="157"/>
      <c r="W26" s="157"/>
      <c r="X26" s="157"/>
      <c r="Y26" s="157"/>
      <c r="Z26" s="157"/>
      <c r="AA26" s="155"/>
      <c r="AB26" s="157"/>
      <c r="AC26" s="157"/>
      <c r="AD26" s="157"/>
      <c r="AE26" s="157"/>
      <c r="AF26" s="157"/>
      <c r="AG26" s="157"/>
      <c r="AH26" s="157"/>
      <c r="AI26" s="157"/>
      <c r="AJ26" s="157"/>
      <c r="AK26" s="157"/>
      <c r="AL26" s="157"/>
      <c r="AM26" s="157"/>
      <c r="AN26" s="155"/>
      <c r="AO26" s="157"/>
      <c r="AP26" s="157"/>
      <c r="AQ26" s="157"/>
      <c r="AR26" s="157"/>
      <c r="AS26" s="157"/>
      <c r="AT26" s="157"/>
      <c r="AU26" s="157"/>
      <c r="AV26" s="157"/>
      <c r="AW26" s="157"/>
      <c r="AX26" s="157"/>
      <c r="AY26" s="157"/>
      <c r="AZ26" s="157"/>
      <c r="BA26" s="155"/>
      <c r="BB26" s="157"/>
      <c r="BC26" s="157"/>
      <c r="BD26" s="157"/>
      <c r="BE26" s="157"/>
      <c r="BF26" s="157"/>
      <c r="BG26" s="157"/>
      <c r="BH26" s="157"/>
      <c r="BI26" s="157"/>
      <c r="BJ26" s="157"/>
      <c r="BK26" s="157"/>
      <c r="BL26" s="157"/>
      <c r="BM26" s="157"/>
      <c r="BN26" s="155"/>
      <c r="BO26" s="157"/>
      <c r="BP26" s="157"/>
      <c r="BQ26" s="157"/>
      <c r="BR26" s="157"/>
      <c r="BS26" s="157"/>
      <c r="BT26" s="157"/>
      <c r="BU26" s="157"/>
      <c r="BV26" s="157"/>
      <c r="BW26" s="157"/>
      <c r="BX26" s="157"/>
      <c r="BY26" s="157"/>
      <c r="BZ26" s="157"/>
      <c r="CA26" s="155"/>
      <c r="CB26" s="155"/>
      <c r="CC26" s="155"/>
      <c r="CD26" s="155"/>
      <c r="CE26" s="155"/>
      <c r="CF26" s="155"/>
      <c r="CG26" s="155"/>
      <c r="CH26" s="155"/>
      <c r="CI26" s="155"/>
      <c r="CJ26" s="155"/>
      <c r="CK26" s="155"/>
      <c r="CL26" s="155"/>
      <c r="CM26" s="155"/>
      <c r="CN26" s="155"/>
      <c r="CO26" s="155"/>
      <c r="CP26" s="155"/>
      <c r="CQ26" s="155"/>
      <c r="CR26" s="155"/>
      <c r="CS26" s="155"/>
      <c r="CT26" s="155"/>
      <c r="CU26" s="155"/>
    </row>
    <row r="27" spans="2:99" s="121" customFormat="1" ht="37.9" customHeight="1" x14ac:dyDescent="0.35">
      <c r="B27" s="220" t="s">
        <v>207</v>
      </c>
      <c r="C27" s="221"/>
      <c r="D27" s="221"/>
      <c r="E27" s="221"/>
      <c r="F27" s="222"/>
      <c r="G27" s="149">
        <v>82.478000000000009</v>
      </c>
      <c r="H27" s="149">
        <v>101.52200000000002</v>
      </c>
      <c r="I27" s="149">
        <v>80.198000000000008</v>
      </c>
      <c r="J27" s="149">
        <v>56.486999999999995</v>
      </c>
      <c r="K27" s="149">
        <v>109.60891873999998</v>
      </c>
      <c r="L27" s="149">
        <v>137.77199999999999</v>
      </c>
      <c r="M27" s="149">
        <v>100.614</v>
      </c>
      <c r="N27" s="149">
        <v>19.342365190000002</v>
      </c>
      <c r="O27" s="149">
        <v>0</v>
      </c>
      <c r="P27" s="149">
        <v>0.12126282000000001</v>
      </c>
      <c r="Q27" s="149">
        <v>0.65442374999999997</v>
      </c>
      <c r="R27" s="149">
        <v>0.11612101</v>
      </c>
      <c r="S27" s="149">
        <v>2.04E-4</v>
      </c>
      <c r="T27" s="149">
        <v>9.5478366400000017</v>
      </c>
      <c r="U27" s="149">
        <v>0</v>
      </c>
      <c r="V27" s="149">
        <v>0</v>
      </c>
      <c r="W27" s="149">
        <v>0.66300000000000003</v>
      </c>
      <c r="X27" s="149">
        <v>0</v>
      </c>
      <c r="Y27" s="149">
        <v>0</v>
      </c>
      <c r="Z27" s="149">
        <v>24.395999999999997</v>
      </c>
      <c r="AA27" s="149">
        <v>35.498848219999999</v>
      </c>
      <c r="AB27" s="149">
        <v>0</v>
      </c>
      <c r="AC27" s="149">
        <v>0.122</v>
      </c>
      <c r="AD27" s="149">
        <v>0.78400000000000003</v>
      </c>
      <c r="AE27" s="149">
        <v>0</v>
      </c>
      <c r="AF27" s="149">
        <v>0.36099999999999999</v>
      </c>
      <c r="AG27" s="149">
        <v>25.069000000000003</v>
      </c>
      <c r="AH27" s="149">
        <v>0</v>
      </c>
      <c r="AI27" s="149">
        <v>0.34724608000000001</v>
      </c>
      <c r="AJ27" s="149">
        <v>0.67131869</v>
      </c>
      <c r="AK27" s="149">
        <v>0</v>
      </c>
      <c r="AL27" s="149">
        <v>0.48918746000000002</v>
      </c>
      <c r="AM27" s="149">
        <v>24.681999999999999</v>
      </c>
      <c r="AN27" s="149">
        <v>52.525752230000002</v>
      </c>
      <c r="AO27" s="149">
        <v>0</v>
      </c>
      <c r="AP27" s="149">
        <v>0.93912190399999995</v>
      </c>
      <c r="AQ27" s="149">
        <v>0</v>
      </c>
      <c r="AR27" s="149">
        <v>0.62818581999999989</v>
      </c>
      <c r="AS27" s="149">
        <v>0</v>
      </c>
      <c r="AT27" s="149">
        <v>2.5121964000000001</v>
      </c>
      <c r="AU27" s="149">
        <v>24.87664431</v>
      </c>
      <c r="AV27" s="149">
        <v>0</v>
      </c>
      <c r="AW27" s="149">
        <v>4.0318238300000004</v>
      </c>
      <c r="AX27" s="149">
        <v>121.368573211</v>
      </c>
      <c r="AY27" s="149">
        <v>0</v>
      </c>
      <c r="AZ27" s="149">
        <v>3.9758940073773767</v>
      </c>
      <c r="BA27" s="149">
        <v>158.33243948237737</v>
      </c>
      <c r="BB27" s="149">
        <v>0</v>
      </c>
      <c r="BC27" s="149">
        <v>5.3499675881200002</v>
      </c>
      <c r="BD27" s="149">
        <v>0</v>
      </c>
      <c r="BE27" s="149">
        <v>0</v>
      </c>
      <c r="BF27" s="149">
        <v>5.7222758577268884</v>
      </c>
      <c r="BG27" s="149">
        <v>0</v>
      </c>
      <c r="BH27" s="149">
        <v>0</v>
      </c>
      <c r="BI27" s="149">
        <v>0</v>
      </c>
      <c r="BJ27" s="149">
        <v>0</v>
      </c>
      <c r="BK27" s="149">
        <v>0</v>
      </c>
      <c r="BL27" s="149">
        <v>0</v>
      </c>
      <c r="BM27" s="149">
        <v>0</v>
      </c>
      <c r="BN27" s="149">
        <v>11.072243445846889</v>
      </c>
      <c r="BO27" s="149">
        <v>0</v>
      </c>
      <c r="BP27" s="149">
        <v>7.5587120499999996</v>
      </c>
      <c r="BQ27" s="149">
        <v>135.83937061531</v>
      </c>
      <c r="BR27" s="149">
        <v>21.169837117448001</v>
      </c>
      <c r="BS27" s="149">
        <v>7.6027748401838195</v>
      </c>
      <c r="BT27" s="149">
        <v>7.3331955772317166</v>
      </c>
      <c r="BU27" s="149">
        <v>24.276272198597098</v>
      </c>
      <c r="BV27" s="149">
        <v>152.17477500121393</v>
      </c>
      <c r="BW27" s="149">
        <v>0</v>
      </c>
      <c r="BX27" s="149">
        <v>26.6638225255973</v>
      </c>
      <c r="BY27" s="149">
        <v>67.440958971731405</v>
      </c>
      <c r="BZ27" s="149">
        <v>0</v>
      </c>
      <c r="CA27" s="149">
        <v>450.0597188973133</v>
      </c>
      <c r="CB27" s="149">
        <v>174.52675460471099</v>
      </c>
      <c r="CC27" s="149">
        <v>95.651430668120199</v>
      </c>
      <c r="CD27" s="149">
        <v>0</v>
      </c>
      <c r="CE27" s="149">
        <v>0</v>
      </c>
      <c r="CF27" s="149">
        <v>6.1475900499999998</v>
      </c>
      <c r="CG27" s="149">
        <v>0</v>
      </c>
      <c r="CH27" s="149">
        <v>13.730605519703419</v>
      </c>
      <c r="CI27" s="149">
        <v>6.3407692011054504</v>
      </c>
      <c r="CJ27" s="149">
        <v>0</v>
      </c>
      <c r="CK27" s="149">
        <v>0</v>
      </c>
      <c r="CL27" s="149">
        <v>0</v>
      </c>
      <c r="CM27" s="149">
        <v>0</v>
      </c>
      <c r="CN27" s="149">
        <v>0</v>
      </c>
      <c r="CO27" s="149">
        <v>0.70956249460499199</v>
      </c>
      <c r="CP27" s="149">
        <v>0</v>
      </c>
      <c r="CQ27" s="149">
        <v>0</v>
      </c>
      <c r="CR27" s="149">
        <v>0.70910878016922396</v>
      </c>
      <c r="CS27" s="149">
        <v>0</v>
      </c>
      <c r="CT27" s="149">
        <v>0</v>
      </c>
      <c r="CU27" s="149">
        <v>0</v>
      </c>
    </row>
    <row r="28" spans="2:99" s="121" customFormat="1" ht="37.9" customHeight="1" x14ac:dyDescent="0.35">
      <c r="B28" s="146"/>
      <c r="C28" s="142" t="s">
        <v>16</v>
      </c>
      <c r="D28" s="366" t="s">
        <v>413</v>
      </c>
      <c r="E28" s="366"/>
      <c r="F28" s="367"/>
      <c r="G28" s="149">
        <v>45.457999999999998</v>
      </c>
      <c r="H28" s="149">
        <v>71.262</v>
      </c>
      <c r="I28" s="149">
        <v>67.981999999999999</v>
      </c>
      <c r="J28" s="149">
        <v>48.45</v>
      </c>
      <c r="K28" s="149">
        <v>93.751999999999995</v>
      </c>
      <c r="L28" s="149">
        <v>128.08199999999999</v>
      </c>
      <c r="M28" s="149">
        <v>96.658999999999992</v>
      </c>
      <c r="N28" s="149">
        <v>15.782</v>
      </c>
      <c r="O28" s="149">
        <v>0</v>
      </c>
      <c r="P28" s="149">
        <v>0</v>
      </c>
      <c r="Q28" s="149">
        <v>0</v>
      </c>
      <c r="R28" s="149">
        <v>0</v>
      </c>
      <c r="S28" s="149">
        <v>0</v>
      </c>
      <c r="T28" s="149">
        <v>8.8713717200000008</v>
      </c>
      <c r="U28" s="149">
        <v>0</v>
      </c>
      <c r="V28" s="149">
        <v>0</v>
      </c>
      <c r="W28" s="149">
        <v>0</v>
      </c>
      <c r="X28" s="149">
        <v>0</v>
      </c>
      <c r="Y28" s="149">
        <v>0</v>
      </c>
      <c r="Z28" s="149">
        <v>23.745999999999999</v>
      </c>
      <c r="AA28" s="149">
        <v>32.854959550000004</v>
      </c>
      <c r="AB28" s="149">
        <v>0</v>
      </c>
      <c r="AC28" s="149">
        <v>0</v>
      </c>
      <c r="AD28" s="149">
        <v>0</v>
      </c>
      <c r="AE28" s="149">
        <v>0</v>
      </c>
      <c r="AF28" s="149">
        <v>0</v>
      </c>
      <c r="AG28" s="149">
        <v>24.35</v>
      </c>
      <c r="AH28" s="149">
        <v>0</v>
      </c>
      <c r="AI28" s="149">
        <v>0</v>
      </c>
      <c r="AJ28" s="149">
        <v>0</v>
      </c>
      <c r="AK28" s="149">
        <v>0</v>
      </c>
      <c r="AL28" s="149">
        <v>0</v>
      </c>
      <c r="AM28" s="149">
        <v>23.962</v>
      </c>
      <c r="AN28" s="149">
        <v>48.311999999999998</v>
      </c>
      <c r="AO28" s="149">
        <v>0</v>
      </c>
      <c r="AP28" s="149">
        <v>0</v>
      </c>
      <c r="AQ28" s="149">
        <v>0</v>
      </c>
      <c r="AR28" s="149">
        <v>0</v>
      </c>
      <c r="AS28" s="149">
        <v>0</v>
      </c>
      <c r="AT28" s="149">
        <v>0</v>
      </c>
      <c r="AU28" s="149">
        <v>24.175795019999999</v>
      </c>
      <c r="AV28" s="149">
        <v>0</v>
      </c>
      <c r="AW28" s="149">
        <v>0</v>
      </c>
      <c r="AX28" s="149">
        <v>120.769275791</v>
      </c>
      <c r="AY28" s="149">
        <v>0</v>
      </c>
      <c r="AZ28" s="149">
        <v>0</v>
      </c>
      <c r="BA28" s="149">
        <v>144.94507081099999</v>
      </c>
      <c r="BB28" s="149">
        <v>0</v>
      </c>
      <c r="BC28" s="149">
        <v>0</v>
      </c>
      <c r="BD28" s="149">
        <v>0</v>
      </c>
      <c r="BE28" s="149">
        <v>0</v>
      </c>
      <c r="BF28" s="149">
        <v>0</v>
      </c>
      <c r="BG28" s="149">
        <v>0</v>
      </c>
      <c r="BH28" s="149">
        <v>0</v>
      </c>
      <c r="BI28" s="149">
        <v>0</v>
      </c>
      <c r="BJ28" s="149">
        <v>0</v>
      </c>
      <c r="BK28" s="149">
        <v>0</v>
      </c>
      <c r="BL28" s="149">
        <v>0</v>
      </c>
      <c r="BM28" s="149">
        <v>0</v>
      </c>
      <c r="BN28" s="149">
        <v>0</v>
      </c>
      <c r="BO28" s="149">
        <v>0</v>
      </c>
      <c r="BP28" s="149">
        <v>0</v>
      </c>
      <c r="BQ28" s="149">
        <v>135.83937061531</v>
      </c>
      <c r="BR28" s="149">
        <v>21.169837117448001</v>
      </c>
      <c r="BS28" s="149">
        <v>0</v>
      </c>
      <c r="BT28" s="149">
        <v>7.3331955772317166</v>
      </c>
      <c r="BU28" s="149">
        <v>24.276272198597098</v>
      </c>
      <c r="BV28" s="149">
        <v>144.85462215772765</v>
      </c>
      <c r="BW28" s="149">
        <v>0</v>
      </c>
      <c r="BX28" s="149">
        <v>26.6638225255973</v>
      </c>
      <c r="BY28" s="149">
        <v>67.440958971731405</v>
      </c>
      <c r="BZ28" s="149">
        <v>0</v>
      </c>
      <c r="CA28" s="149">
        <v>427.57807916364317</v>
      </c>
      <c r="CB28" s="149">
        <v>174.52675460471099</v>
      </c>
      <c r="CC28" s="149">
        <v>89.449845308120203</v>
      </c>
      <c r="CD28" s="149">
        <v>0</v>
      </c>
      <c r="CE28" s="149">
        <v>0</v>
      </c>
      <c r="CF28" s="149">
        <v>0</v>
      </c>
      <c r="CG28" s="149">
        <v>0</v>
      </c>
      <c r="CH28" s="149">
        <v>13.730605519703419</v>
      </c>
      <c r="CI28" s="149">
        <v>0</v>
      </c>
      <c r="CJ28" s="149">
        <v>0</v>
      </c>
      <c r="CK28" s="149">
        <v>0</v>
      </c>
      <c r="CL28" s="149">
        <v>0</v>
      </c>
      <c r="CM28" s="149">
        <v>0</v>
      </c>
      <c r="CN28" s="149">
        <v>0</v>
      </c>
      <c r="CO28" s="149">
        <v>0</v>
      </c>
      <c r="CP28" s="149">
        <v>0</v>
      </c>
      <c r="CQ28" s="149">
        <v>0</v>
      </c>
      <c r="CR28" s="149">
        <v>0</v>
      </c>
      <c r="CS28" s="149">
        <v>0</v>
      </c>
      <c r="CT28" s="149">
        <v>0</v>
      </c>
      <c r="CU28" s="149">
        <v>0</v>
      </c>
    </row>
    <row r="29" spans="2:99" s="121" customFormat="1" ht="37.9" customHeight="1" x14ac:dyDescent="0.35">
      <c r="B29" s="147"/>
      <c r="C29" s="142" t="s">
        <v>16</v>
      </c>
      <c r="D29" s="366" t="s">
        <v>414</v>
      </c>
      <c r="E29" s="366"/>
      <c r="F29" s="367"/>
      <c r="G29" s="149">
        <v>37.020000000000003</v>
      </c>
      <c r="H29" s="149">
        <v>30.26</v>
      </c>
      <c r="I29" s="149">
        <v>12.215999999999999</v>
      </c>
      <c r="J29" s="149">
        <v>8.0370000000000008</v>
      </c>
      <c r="K29" s="149">
        <v>15.856918740000001</v>
      </c>
      <c r="L29" s="149">
        <v>9.69</v>
      </c>
      <c r="M29" s="149">
        <v>3.9549999999999996</v>
      </c>
      <c r="N29" s="149">
        <v>3.5603651899999997</v>
      </c>
      <c r="O29" s="149">
        <v>0</v>
      </c>
      <c r="P29" s="149">
        <v>0.12126282000000001</v>
      </c>
      <c r="Q29" s="149">
        <v>0.65442374999999997</v>
      </c>
      <c r="R29" s="149">
        <v>0.11612101</v>
      </c>
      <c r="S29" s="149">
        <v>2.04E-4</v>
      </c>
      <c r="T29" s="149">
        <v>0.67646492000000003</v>
      </c>
      <c r="U29" s="149">
        <v>0</v>
      </c>
      <c r="V29" s="149">
        <v>0</v>
      </c>
      <c r="W29" s="149">
        <v>0.66300000000000003</v>
      </c>
      <c r="X29" s="149">
        <v>0</v>
      </c>
      <c r="Y29" s="149">
        <v>0</v>
      </c>
      <c r="Z29" s="149">
        <v>0.65</v>
      </c>
      <c r="AA29" s="149">
        <v>2.6438886699999999</v>
      </c>
      <c r="AB29" s="149">
        <v>0</v>
      </c>
      <c r="AC29" s="149">
        <v>0.122</v>
      </c>
      <c r="AD29" s="149">
        <v>0.78400000000000003</v>
      </c>
      <c r="AE29" s="149">
        <v>0</v>
      </c>
      <c r="AF29" s="149">
        <v>0.36099999999999999</v>
      </c>
      <c r="AG29" s="149">
        <v>0.71899999999999997</v>
      </c>
      <c r="AH29" s="149">
        <v>0</v>
      </c>
      <c r="AI29" s="149">
        <v>0.34724608000000001</v>
      </c>
      <c r="AJ29" s="149">
        <v>0.67131869</v>
      </c>
      <c r="AK29" s="149">
        <v>0</v>
      </c>
      <c r="AL29" s="149">
        <v>0.48918746000000002</v>
      </c>
      <c r="AM29" s="149">
        <v>0.72</v>
      </c>
      <c r="AN29" s="149">
        <v>4.2137522299999999</v>
      </c>
      <c r="AO29" s="149">
        <v>0</v>
      </c>
      <c r="AP29" s="149">
        <v>0.93912190399999995</v>
      </c>
      <c r="AQ29" s="149">
        <v>0</v>
      </c>
      <c r="AR29" s="149">
        <v>0.62818581999999989</v>
      </c>
      <c r="AS29" s="149">
        <v>0</v>
      </c>
      <c r="AT29" s="149">
        <v>2.5121964000000001</v>
      </c>
      <c r="AU29" s="149">
        <v>0.70084929000000007</v>
      </c>
      <c r="AV29" s="149">
        <v>0</v>
      </c>
      <c r="AW29" s="149">
        <v>4.0318238300000004</v>
      </c>
      <c r="AX29" s="149">
        <v>0.59929742000000008</v>
      </c>
      <c r="AY29" s="149">
        <v>0</v>
      </c>
      <c r="AZ29" s="149">
        <v>3.9758940073773767</v>
      </c>
      <c r="BA29" s="149">
        <v>13.387368671377377</v>
      </c>
      <c r="BB29" s="149">
        <v>0</v>
      </c>
      <c r="BC29" s="149">
        <v>5.3499675881200002</v>
      </c>
      <c r="BD29" s="149">
        <v>0</v>
      </c>
      <c r="BE29" s="149">
        <v>0</v>
      </c>
      <c r="BF29" s="149">
        <v>5.7222758577268884</v>
      </c>
      <c r="BG29" s="149">
        <v>0</v>
      </c>
      <c r="BH29" s="149">
        <v>0</v>
      </c>
      <c r="BI29" s="149">
        <v>0</v>
      </c>
      <c r="BJ29" s="149">
        <v>0</v>
      </c>
      <c r="BK29" s="149">
        <v>0</v>
      </c>
      <c r="BL29" s="149">
        <v>0</v>
      </c>
      <c r="BM29" s="149">
        <v>0</v>
      </c>
      <c r="BN29" s="149">
        <v>11.072243445846889</v>
      </c>
      <c r="BO29" s="149">
        <v>0</v>
      </c>
      <c r="BP29" s="149">
        <v>7.5587120499999996</v>
      </c>
      <c r="BQ29" s="149">
        <v>0</v>
      </c>
      <c r="BR29" s="149">
        <v>0</v>
      </c>
      <c r="BS29" s="149">
        <v>7.6027748401838195</v>
      </c>
      <c r="BT29" s="149">
        <v>0</v>
      </c>
      <c r="BU29" s="149">
        <v>0</v>
      </c>
      <c r="BV29" s="149">
        <v>7.3201528434862908</v>
      </c>
      <c r="BW29" s="149">
        <v>0</v>
      </c>
      <c r="BX29" s="149">
        <v>0</v>
      </c>
      <c r="BY29" s="149">
        <v>0</v>
      </c>
      <c r="BZ29" s="149">
        <v>0</v>
      </c>
      <c r="CA29" s="149">
        <v>22.481639733670111</v>
      </c>
      <c r="CB29" s="149">
        <v>0</v>
      </c>
      <c r="CC29" s="149">
        <v>6.2015853600000002</v>
      </c>
      <c r="CD29" s="149">
        <v>0</v>
      </c>
      <c r="CE29" s="149">
        <v>0</v>
      </c>
      <c r="CF29" s="149">
        <v>6.1475900499999998</v>
      </c>
      <c r="CG29" s="149">
        <v>0</v>
      </c>
      <c r="CH29" s="149">
        <v>0</v>
      </c>
      <c r="CI29" s="149">
        <v>6.3407692011054504</v>
      </c>
      <c r="CJ29" s="149">
        <v>0</v>
      </c>
      <c r="CK29" s="149">
        <v>0</v>
      </c>
      <c r="CL29" s="149">
        <v>0</v>
      </c>
      <c r="CM29" s="149">
        <v>0</v>
      </c>
      <c r="CN29" s="149">
        <v>0</v>
      </c>
      <c r="CO29" s="149">
        <v>0.70956249460499199</v>
      </c>
      <c r="CP29" s="149">
        <v>0</v>
      </c>
      <c r="CQ29" s="149">
        <v>0</v>
      </c>
      <c r="CR29" s="149">
        <v>0.70910878016922396</v>
      </c>
      <c r="CS29" s="149">
        <v>0</v>
      </c>
      <c r="CT29" s="149">
        <v>0</v>
      </c>
      <c r="CU29" s="149">
        <v>0</v>
      </c>
    </row>
    <row r="30" spans="2:99" s="121" customFormat="1" ht="37.9" customHeight="1" x14ac:dyDescent="0.35">
      <c r="B30" s="146"/>
      <c r="C30" s="368" t="s">
        <v>197</v>
      </c>
      <c r="D30" s="368"/>
      <c r="E30" s="368"/>
      <c r="F30" s="369"/>
      <c r="G30" s="145">
        <v>0.53600000000000003</v>
      </c>
      <c r="H30" s="145">
        <v>0.52300000000000002</v>
      </c>
      <c r="I30" s="145">
        <v>0.51</v>
      </c>
      <c r="J30" s="145">
        <v>0.497</v>
      </c>
      <c r="K30" s="145">
        <v>0.48499999999999999</v>
      </c>
      <c r="L30" s="145">
        <v>3.2959999999999998</v>
      </c>
      <c r="M30" s="145">
        <v>0</v>
      </c>
      <c r="N30" s="145">
        <v>0</v>
      </c>
      <c r="O30" s="145">
        <v>0</v>
      </c>
      <c r="P30" s="145">
        <v>0</v>
      </c>
      <c r="Q30" s="145">
        <v>0</v>
      </c>
      <c r="R30" s="145">
        <v>0</v>
      </c>
      <c r="S30" s="145">
        <v>0</v>
      </c>
      <c r="T30" s="145">
        <v>0</v>
      </c>
      <c r="U30" s="145">
        <v>0</v>
      </c>
      <c r="V30" s="145">
        <v>0</v>
      </c>
      <c r="W30" s="145">
        <v>0</v>
      </c>
      <c r="X30" s="145">
        <v>0</v>
      </c>
      <c r="Y30" s="145">
        <v>0</v>
      </c>
      <c r="Z30" s="145">
        <v>0</v>
      </c>
      <c r="AA30" s="145">
        <v>0</v>
      </c>
      <c r="AB30" s="145">
        <v>0</v>
      </c>
      <c r="AC30" s="145">
        <v>0</v>
      </c>
      <c r="AD30" s="145">
        <v>0</v>
      </c>
      <c r="AE30" s="145">
        <v>0</v>
      </c>
      <c r="AF30" s="145">
        <v>0</v>
      </c>
      <c r="AG30" s="145">
        <v>0</v>
      </c>
      <c r="AH30" s="145">
        <v>0</v>
      </c>
      <c r="AI30" s="145">
        <v>0</v>
      </c>
      <c r="AJ30" s="145">
        <v>0</v>
      </c>
      <c r="AK30" s="145">
        <v>0</v>
      </c>
      <c r="AL30" s="145">
        <v>0</v>
      </c>
      <c r="AM30" s="145">
        <v>0</v>
      </c>
      <c r="AN30" s="145">
        <v>0</v>
      </c>
      <c r="AO30" s="145">
        <v>0</v>
      </c>
      <c r="AP30" s="145">
        <v>0</v>
      </c>
      <c r="AQ30" s="145">
        <v>0</v>
      </c>
      <c r="AR30" s="145">
        <v>0</v>
      </c>
      <c r="AS30" s="145">
        <v>0</v>
      </c>
      <c r="AT30" s="145">
        <v>0</v>
      </c>
      <c r="AU30" s="145">
        <v>0</v>
      </c>
      <c r="AV30" s="145">
        <v>0</v>
      </c>
      <c r="AW30" s="145">
        <v>0</v>
      </c>
      <c r="AX30" s="145">
        <v>0</v>
      </c>
      <c r="AY30" s="145">
        <v>0</v>
      </c>
      <c r="AZ30" s="145">
        <v>0</v>
      </c>
      <c r="BA30" s="145">
        <v>0</v>
      </c>
      <c r="BB30" s="145">
        <v>0</v>
      </c>
      <c r="BC30" s="145">
        <v>0</v>
      </c>
      <c r="BD30" s="145">
        <v>0</v>
      </c>
      <c r="BE30" s="145">
        <v>0</v>
      </c>
      <c r="BF30" s="145">
        <v>0</v>
      </c>
      <c r="BG30" s="145">
        <v>0</v>
      </c>
      <c r="BH30" s="145">
        <v>0</v>
      </c>
      <c r="BI30" s="145">
        <v>0</v>
      </c>
      <c r="BJ30" s="145">
        <v>0</v>
      </c>
      <c r="BK30" s="145">
        <v>0</v>
      </c>
      <c r="BL30" s="145">
        <v>0</v>
      </c>
      <c r="BM30" s="145">
        <v>0</v>
      </c>
      <c r="BN30" s="145">
        <v>0</v>
      </c>
      <c r="BO30" s="145">
        <v>0</v>
      </c>
      <c r="BP30" s="145">
        <v>0</v>
      </c>
      <c r="BQ30" s="145">
        <v>0</v>
      </c>
      <c r="BR30" s="145">
        <v>0</v>
      </c>
      <c r="BS30" s="145">
        <v>0</v>
      </c>
      <c r="BT30" s="145">
        <v>0</v>
      </c>
      <c r="BU30" s="145">
        <v>0</v>
      </c>
      <c r="BV30" s="145">
        <v>0</v>
      </c>
      <c r="BW30" s="145">
        <v>0</v>
      </c>
      <c r="BX30" s="145">
        <v>0</v>
      </c>
      <c r="BY30" s="145">
        <v>0</v>
      </c>
      <c r="BZ30" s="145">
        <v>0</v>
      </c>
      <c r="CA30" s="145">
        <v>0</v>
      </c>
      <c r="CB30" s="145">
        <v>0</v>
      </c>
      <c r="CC30" s="145">
        <v>0</v>
      </c>
      <c r="CD30" s="145">
        <v>0</v>
      </c>
      <c r="CE30" s="145">
        <v>0</v>
      </c>
      <c r="CF30" s="145">
        <v>0</v>
      </c>
      <c r="CG30" s="145">
        <v>0</v>
      </c>
      <c r="CH30" s="145">
        <v>0</v>
      </c>
      <c r="CI30" s="145">
        <v>0</v>
      </c>
      <c r="CJ30" s="145">
        <v>0</v>
      </c>
      <c r="CK30" s="145">
        <v>0</v>
      </c>
      <c r="CL30" s="145">
        <v>0</v>
      </c>
      <c r="CM30" s="145">
        <v>0</v>
      </c>
      <c r="CN30" s="145">
        <v>0</v>
      </c>
      <c r="CO30" s="145">
        <v>0</v>
      </c>
      <c r="CP30" s="145">
        <v>0</v>
      </c>
      <c r="CQ30" s="145">
        <v>0</v>
      </c>
      <c r="CR30" s="145">
        <v>0</v>
      </c>
      <c r="CS30" s="145">
        <v>0</v>
      </c>
      <c r="CT30" s="145">
        <v>0</v>
      </c>
      <c r="CU30" s="145">
        <v>0</v>
      </c>
    </row>
    <row r="31" spans="2:99" s="121" customFormat="1" ht="37.9" customHeight="1" x14ac:dyDescent="0.35">
      <c r="B31" s="147"/>
      <c r="C31" s="142"/>
      <c r="D31" s="142" t="s">
        <v>16</v>
      </c>
      <c r="E31" s="218" t="s">
        <v>202</v>
      </c>
      <c r="F31" s="218"/>
      <c r="G31" s="219">
        <v>0.36</v>
      </c>
      <c r="H31" s="145">
        <v>0.36</v>
      </c>
      <c r="I31" s="145">
        <v>0.36</v>
      </c>
      <c r="J31" s="149">
        <v>0.36</v>
      </c>
      <c r="K31" s="149">
        <v>0.36</v>
      </c>
      <c r="L31" s="149">
        <v>3.238</v>
      </c>
      <c r="M31" s="149">
        <v>0</v>
      </c>
      <c r="N31" s="150">
        <v>0</v>
      </c>
      <c r="O31" s="150">
        <v>0</v>
      </c>
      <c r="P31" s="150">
        <v>0</v>
      </c>
      <c r="Q31" s="150">
        <v>0</v>
      </c>
      <c r="R31" s="150">
        <v>0</v>
      </c>
      <c r="S31" s="150">
        <v>0</v>
      </c>
      <c r="T31" s="150">
        <v>0</v>
      </c>
      <c r="U31" s="150">
        <v>0</v>
      </c>
      <c r="V31" s="150">
        <v>0</v>
      </c>
      <c r="W31" s="150">
        <v>0</v>
      </c>
      <c r="X31" s="150">
        <v>0</v>
      </c>
      <c r="Y31" s="150">
        <v>0</v>
      </c>
      <c r="Z31" s="150">
        <v>0</v>
      </c>
      <c r="AA31" s="145">
        <v>0</v>
      </c>
      <c r="AB31" s="150">
        <v>0</v>
      </c>
      <c r="AC31" s="150">
        <v>0</v>
      </c>
      <c r="AD31" s="150">
        <v>0</v>
      </c>
      <c r="AE31" s="150">
        <v>0</v>
      </c>
      <c r="AF31" s="150">
        <v>0</v>
      </c>
      <c r="AG31" s="150">
        <v>0</v>
      </c>
      <c r="AH31" s="150">
        <v>0</v>
      </c>
      <c r="AI31" s="150">
        <v>0</v>
      </c>
      <c r="AJ31" s="150">
        <v>0</v>
      </c>
      <c r="AK31" s="150">
        <v>0</v>
      </c>
      <c r="AL31" s="150">
        <v>0</v>
      </c>
      <c r="AM31" s="150">
        <v>0</v>
      </c>
      <c r="AN31" s="145">
        <v>0</v>
      </c>
      <c r="AO31" s="150">
        <v>0</v>
      </c>
      <c r="AP31" s="150">
        <v>0</v>
      </c>
      <c r="AQ31" s="150">
        <v>0</v>
      </c>
      <c r="AR31" s="150">
        <v>0</v>
      </c>
      <c r="AS31" s="150">
        <v>0</v>
      </c>
      <c r="AT31" s="150">
        <v>0</v>
      </c>
      <c r="AU31" s="150">
        <v>0</v>
      </c>
      <c r="AV31" s="150">
        <v>0</v>
      </c>
      <c r="AW31" s="150">
        <v>0</v>
      </c>
      <c r="AX31" s="150">
        <v>0</v>
      </c>
      <c r="AY31" s="150">
        <v>0</v>
      </c>
      <c r="AZ31" s="150">
        <v>0</v>
      </c>
      <c r="BA31" s="145">
        <v>0</v>
      </c>
      <c r="BB31" s="150">
        <v>0</v>
      </c>
      <c r="BC31" s="150">
        <v>0</v>
      </c>
      <c r="BD31" s="150">
        <v>0</v>
      </c>
      <c r="BE31" s="150">
        <v>0</v>
      </c>
      <c r="BF31" s="150">
        <v>0</v>
      </c>
      <c r="BG31" s="150">
        <v>0</v>
      </c>
      <c r="BH31" s="150">
        <v>0</v>
      </c>
      <c r="BI31" s="150">
        <v>0</v>
      </c>
      <c r="BJ31" s="150">
        <v>0</v>
      </c>
      <c r="BK31" s="150">
        <v>0</v>
      </c>
      <c r="BL31" s="150">
        <v>0</v>
      </c>
      <c r="BM31" s="150">
        <v>0</v>
      </c>
      <c r="BN31" s="145">
        <v>0</v>
      </c>
      <c r="BO31" s="150">
        <v>0</v>
      </c>
      <c r="BP31" s="150">
        <v>0</v>
      </c>
      <c r="BQ31" s="150">
        <v>0</v>
      </c>
      <c r="BR31" s="150">
        <v>0</v>
      </c>
      <c r="BS31" s="150">
        <v>0</v>
      </c>
      <c r="BT31" s="150">
        <v>0</v>
      </c>
      <c r="BU31" s="150">
        <v>0</v>
      </c>
      <c r="BV31" s="150">
        <v>0</v>
      </c>
      <c r="BW31" s="150">
        <v>0</v>
      </c>
      <c r="BX31" s="150">
        <v>0</v>
      </c>
      <c r="BY31" s="150">
        <v>0</v>
      </c>
      <c r="BZ31" s="150">
        <v>0</v>
      </c>
      <c r="CA31" s="145">
        <v>0</v>
      </c>
      <c r="CB31" s="145">
        <v>0</v>
      </c>
      <c r="CC31" s="145">
        <v>0</v>
      </c>
      <c r="CD31" s="145">
        <v>0</v>
      </c>
      <c r="CE31" s="145">
        <v>0</v>
      </c>
      <c r="CF31" s="145">
        <v>0</v>
      </c>
      <c r="CG31" s="145">
        <v>0</v>
      </c>
      <c r="CH31" s="145">
        <v>0</v>
      </c>
      <c r="CI31" s="145">
        <v>0</v>
      </c>
      <c r="CJ31" s="145">
        <v>0</v>
      </c>
      <c r="CK31" s="145">
        <v>0</v>
      </c>
      <c r="CL31" s="145">
        <v>0</v>
      </c>
      <c r="CM31" s="145">
        <v>0</v>
      </c>
      <c r="CN31" s="145">
        <v>0</v>
      </c>
      <c r="CO31" s="145">
        <v>0</v>
      </c>
      <c r="CP31" s="145">
        <v>0</v>
      </c>
      <c r="CQ31" s="145">
        <v>0</v>
      </c>
      <c r="CR31" s="145">
        <v>0</v>
      </c>
      <c r="CS31" s="145">
        <v>0</v>
      </c>
      <c r="CT31" s="145">
        <v>0</v>
      </c>
      <c r="CU31" s="145">
        <v>0</v>
      </c>
    </row>
    <row r="32" spans="2:99" s="121" customFormat="1" ht="37.9" customHeight="1" x14ac:dyDescent="0.35">
      <c r="B32" s="146"/>
      <c r="C32" s="142"/>
      <c r="D32" s="142" t="s">
        <v>16</v>
      </c>
      <c r="E32" s="218" t="s">
        <v>203</v>
      </c>
      <c r="F32" s="218"/>
      <c r="G32" s="219">
        <v>0.17599999999999999</v>
      </c>
      <c r="H32" s="145">
        <v>0.16300000000000001</v>
      </c>
      <c r="I32" s="145">
        <v>0.15</v>
      </c>
      <c r="J32" s="149">
        <v>0.13700000000000001</v>
      </c>
      <c r="K32" s="149">
        <v>0.125</v>
      </c>
      <c r="L32" s="149">
        <v>5.8000000000000003E-2</v>
      </c>
      <c r="M32" s="149">
        <v>0</v>
      </c>
      <c r="N32" s="150">
        <v>0</v>
      </c>
      <c r="O32" s="150">
        <v>0</v>
      </c>
      <c r="P32" s="150">
        <v>0</v>
      </c>
      <c r="Q32" s="150">
        <v>0</v>
      </c>
      <c r="R32" s="150">
        <v>0</v>
      </c>
      <c r="S32" s="150">
        <v>0</v>
      </c>
      <c r="T32" s="150">
        <v>0</v>
      </c>
      <c r="U32" s="150">
        <v>0</v>
      </c>
      <c r="V32" s="150">
        <v>0</v>
      </c>
      <c r="W32" s="150">
        <v>0</v>
      </c>
      <c r="X32" s="150">
        <v>0</v>
      </c>
      <c r="Y32" s="150">
        <v>0</v>
      </c>
      <c r="Z32" s="150">
        <v>0</v>
      </c>
      <c r="AA32" s="145">
        <v>0</v>
      </c>
      <c r="AB32" s="150">
        <v>0</v>
      </c>
      <c r="AC32" s="150">
        <v>0</v>
      </c>
      <c r="AD32" s="150">
        <v>0</v>
      </c>
      <c r="AE32" s="150">
        <v>0</v>
      </c>
      <c r="AF32" s="150">
        <v>0</v>
      </c>
      <c r="AG32" s="150">
        <v>0</v>
      </c>
      <c r="AH32" s="150">
        <v>0</v>
      </c>
      <c r="AI32" s="150">
        <v>0</v>
      </c>
      <c r="AJ32" s="150">
        <v>0</v>
      </c>
      <c r="AK32" s="150">
        <v>0</v>
      </c>
      <c r="AL32" s="150">
        <v>0</v>
      </c>
      <c r="AM32" s="150">
        <v>0</v>
      </c>
      <c r="AN32" s="145">
        <v>0</v>
      </c>
      <c r="AO32" s="150">
        <v>0</v>
      </c>
      <c r="AP32" s="150">
        <v>0</v>
      </c>
      <c r="AQ32" s="150">
        <v>0</v>
      </c>
      <c r="AR32" s="150">
        <v>0</v>
      </c>
      <c r="AS32" s="150">
        <v>0</v>
      </c>
      <c r="AT32" s="150">
        <v>0</v>
      </c>
      <c r="AU32" s="150">
        <v>0</v>
      </c>
      <c r="AV32" s="150">
        <v>0</v>
      </c>
      <c r="AW32" s="150">
        <v>0</v>
      </c>
      <c r="AX32" s="150">
        <v>0</v>
      </c>
      <c r="AY32" s="150">
        <v>0</v>
      </c>
      <c r="AZ32" s="150">
        <v>0</v>
      </c>
      <c r="BA32" s="145">
        <v>0</v>
      </c>
      <c r="BB32" s="150">
        <v>0</v>
      </c>
      <c r="BC32" s="150">
        <v>0</v>
      </c>
      <c r="BD32" s="150">
        <v>0</v>
      </c>
      <c r="BE32" s="150">
        <v>0</v>
      </c>
      <c r="BF32" s="150">
        <v>0</v>
      </c>
      <c r="BG32" s="150">
        <v>0</v>
      </c>
      <c r="BH32" s="150">
        <v>0</v>
      </c>
      <c r="BI32" s="150">
        <v>0</v>
      </c>
      <c r="BJ32" s="150">
        <v>0</v>
      </c>
      <c r="BK32" s="150">
        <v>0</v>
      </c>
      <c r="BL32" s="150">
        <v>0</v>
      </c>
      <c r="BM32" s="150">
        <v>0</v>
      </c>
      <c r="BN32" s="145">
        <v>0</v>
      </c>
      <c r="BO32" s="150">
        <v>0</v>
      </c>
      <c r="BP32" s="150">
        <v>0</v>
      </c>
      <c r="BQ32" s="150">
        <v>0</v>
      </c>
      <c r="BR32" s="150">
        <v>0</v>
      </c>
      <c r="BS32" s="150">
        <v>0</v>
      </c>
      <c r="BT32" s="150">
        <v>0</v>
      </c>
      <c r="BU32" s="150">
        <v>0</v>
      </c>
      <c r="BV32" s="150">
        <v>0</v>
      </c>
      <c r="BW32" s="150">
        <v>0</v>
      </c>
      <c r="BX32" s="150">
        <v>0</v>
      </c>
      <c r="BY32" s="150">
        <v>0</v>
      </c>
      <c r="BZ32" s="150">
        <v>0</v>
      </c>
      <c r="CA32" s="145">
        <v>0</v>
      </c>
      <c r="CB32" s="145">
        <v>0</v>
      </c>
      <c r="CC32" s="145">
        <v>0</v>
      </c>
      <c r="CD32" s="145">
        <v>0</v>
      </c>
      <c r="CE32" s="145">
        <v>0</v>
      </c>
      <c r="CF32" s="145">
        <v>0</v>
      </c>
      <c r="CG32" s="145">
        <v>0</v>
      </c>
      <c r="CH32" s="145">
        <v>0</v>
      </c>
      <c r="CI32" s="145">
        <v>0</v>
      </c>
      <c r="CJ32" s="145">
        <v>0</v>
      </c>
      <c r="CK32" s="145">
        <v>0</v>
      </c>
      <c r="CL32" s="145">
        <v>0</v>
      </c>
      <c r="CM32" s="145">
        <v>0</v>
      </c>
      <c r="CN32" s="145">
        <v>0</v>
      </c>
      <c r="CO32" s="145">
        <v>0</v>
      </c>
      <c r="CP32" s="145">
        <v>0</v>
      </c>
      <c r="CQ32" s="145">
        <v>0</v>
      </c>
      <c r="CR32" s="145">
        <v>0</v>
      </c>
      <c r="CS32" s="145">
        <v>0</v>
      </c>
      <c r="CT32" s="145">
        <v>0</v>
      </c>
      <c r="CU32" s="145">
        <v>0</v>
      </c>
    </row>
    <row r="33" spans="2:99" s="121" customFormat="1" ht="37.9" customHeight="1" x14ac:dyDescent="0.35">
      <c r="B33" s="147"/>
      <c r="C33" s="368" t="s">
        <v>198</v>
      </c>
      <c r="D33" s="368"/>
      <c r="E33" s="368"/>
      <c r="F33" s="369"/>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c r="BX33" s="145"/>
      <c r="BY33" s="145"/>
      <c r="BZ33" s="145"/>
      <c r="CA33" s="145">
        <v>0</v>
      </c>
      <c r="CB33" s="145"/>
      <c r="CC33" s="145"/>
      <c r="CD33" s="145"/>
      <c r="CE33" s="145"/>
      <c r="CF33" s="145"/>
      <c r="CG33" s="145"/>
      <c r="CH33" s="145"/>
      <c r="CI33" s="145"/>
      <c r="CJ33" s="145"/>
      <c r="CK33" s="145"/>
      <c r="CL33" s="145"/>
      <c r="CM33" s="145"/>
      <c r="CN33" s="145"/>
      <c r="CO33" s="145"/>
      <c r="CP33" s="145"/>
      <c r="CQ33" s="145"/>
      <c r="CR33" s="145"/>
      <c r="CS33" s="145"/>
      <c r="CT33" s="145"/>
      <c r="CU33" s="145"/>
    </row>
    <row r="34" spans="2:99" s="121" customFormat="1" ht="37.9" customHeight="1" x14ac:dyDescent="0.35">
      <c r="B34" s="146"/>
      <c r="C34" s="142"/>
      <c r="D34" s="142" t="s">
        <v>195</v>
      </c>
      <c r="E34" s="366" t="s">
        <v>202</v>
      </c>
      <c r="F34" s="367"/>
      <c r="G34" s="145"/>
      <c r="H34" s="145"/>
      <c r="I34" s="145"/>
      <c r="J34" s="149"/>
      <c r="K34" s="149"/>
      <c r="L34" s="149"/>
      <c r="M34" s="150"/>
      <c r="N34" s="150"/>
      <c r="O34" s="150"/>
      <c r="P34" s="150"/>
      <c r="Q34" s="150"/>
      <c r="R34" s="150"/>
      <c r="S34" s="150"/>
      <c r="T34" s="150"/>
      <c r="U34" s="150"/>
      <c r="V34" s="150"/>
      <c r="W34" s="150"/>
      <c r="X34" s="150"/>
      <c r="Y34" s="150"/>
      <c r="Z34" s="150"/>
      <c r="AA34" s="145"/>
      <c r="AB34" s="150"/>
      <c r="AC34" s="150"/>
      <c r="AD34" s="150"/>
      <c r="AE34" s="150"/>
      <c r="AF34" s="150"/>
      <c r="AG34" s="150"/>
      <c r="AH34" s="150"/>
      <c r="AI34" s="150"/>
      <c r="AJ34" s="150"/>
      <c r="AK34" s="150"/>
      <c r="AL34" s="150"/>
      <c r="AM34" s="150"/>
      <c r="AN34" s="145"/>
      <c r="AO34" s="150"/>
      <c r="AP34" s="150"/>
      <c r="AQ34" s="150"/>
      <c r="AR34" s="150"/>
      <c r="AS34" s="150"/>
      <c r="AT34" s="150"/>
      <c r="AU34" s="150"/>
      <c r="AV34" s="150"/>
      <c r="AW34" s="150"/>
      <c r="AX34" s="150"/>
      <c r="AY34" s="150"/>
      <c r="AZ34" s="150"/>
      <c r="BA34" s="145"/>
      <c r="BB34" s="150"/>
      <c r="BC34" s="150"/>
      <c r="BD34" s="150"/>
      <c r="BE34" s="150"/>
      <c r="BF34" s="150"/>
      <c r="BG34" s="150"/>
      <c r="BH34" s="150"/>
      <c r="BI34" s="150"/>
      <c r="BJ34" s="150"/>
      <c r="BK34" s="150"/>
      <c r="BL34" s="150"/>
      <c r="BM34" s="150"/>
      <c r="BN34" s="145"/>
      <c r="BO34" s="150"/>
      <c r="BP34" s="150"/>
      <c r="BQ34" s="150"/>
      <c r="BR34" s="150"/>
      <c r="BS34" s="150"/>
      <c r="BT34" s="150"/>
      <c r="BU34" s="150"/>
      <c r="BV34" s="150"/>
      <c r="BW34" s="150"/>
      <c r="BX34" s="150"/>
      <c r="BY34" s="150"/>
      <c r="BZ34" s="150"/>
      <c r="CA34" s="145">
        <v>0</v>
      </c>
      <c r="CB34" s="145"/>
      <c r="CC34" s="145"/>
      <c r="CD34" s="145"/>
      <c r="CE34" s="145"/>
      <c r="CF34" s="145"/>
      <c r="CG34" s="145"/>
      <c r="CH34" s="145"/>
      <c r="CI34" s="145"/>
      <c r="CJ34" s="145"/>
      <c r="CK34" s="145"/>
      <c r="CL34" s="145"/>
      <c r="CM34" s="145"/>
      <c r="CN34" s="145"/>
      <c r="CO34" s="145"/>
      <c r="CP34" s="145"/>
      <c r="CQ34" s="145"/>
      <c r="CR34" s="145"/>
      <c r="CS34" s="145"/>
      <c r="CT34" s="145"/>
      <c r="CU34" s="145"/>
    </row>
    <row r="35" spans="2:99" s="121" customFormat="1" ht="37.9" customHeight="1" x14ac:dyDescent="0.35">
      <c r="B35" s="147"/>
      <c r="C35" s="142"/>
      <c r="D35" s="148" t="s">
        <v>195</v>
      </c>
      <c r="E35" s="366" t="s">
        <v>203</v>
      </c>
      <c r="F35" s="367"/>
      <c r="G35" s="145"/>
      <c r="H35" s="145"/>
      <c r="I35" s="145"/>
      <c r="J35" s="149"/>
      <c r="K35" s="149"/>
      <c r="L35" s="149"/>
      <c r="M35" s="150"/>
      <c r="N35" s="150"/>
      <c r="O35" s="150"/>
      <c r="P35" s="150"/>
      <c r="Q35" s="150"/>
      <c r="R35" s="150"/>
      <c r="S35" s="150"/>
      <c r="T35" s="150"/>
      <c r="U35" s="150"/>
      <c r="V35" s="150"/>
      <c r="W35" s="150"/>
      <c r="X35" s="150"/>
      <c r="Y35" s="150"/>
      <c r="Z35" s="150"/>
      <c r="AA35" s="145"/>
      <c r="AB35" s="150"/>
      <c r="AC35" s="150"/>
      <c r="AD35" s="150"/>
      <c r="AE35" s="150"/>
      <c r="AF35" s="150"/>
      <c r="AG35" s="150"/>
      <c r="AH35" s="150"/>
      <c r="AI35" s="150"/>
      <c r="AJ35" s="150"/>
      <c r="AK35" s="150"/>
      <c r="AL35" s="150"/>
      <c r="AM35" s="150"/>
      <c r="AN35" s="145"/>
      <c r="AO35" s="150"/>
      <c r="AP35" s="150"/>
      <c r="AQ35" s="150"/>
      <c r="AR35" s="150"/>
      <c r="AS35" s="150"/>
      <c r="AT35" s="150"/>
      <c r="AU35" s="150"/>
      <c r="AV35" s="150"/>
      <c r="AW35" s="150"/>
      <c r="AX35" s="150"/>
      <c r="AY35" s="150"/>
      <c r="AZ35" s="150"/>
      <c r="BA35" s="145"/>
      <c r="BB35" s="150"/>
      <c r="BC35" s="150"/>
      <c r="BD35" s="150"/>
      <c r="BE35" s="150"/>
      <c r="BF35" s="150"/>
      <c r="BG35" s="150"/>
      <c r="BH35" s="150"/>
      <c r="BI35" s="150"/>
      <c r="BJ35" s="150"/>
      <c r="BK35" s="150"/>
      <c r="BL35" s="150"/>
      <c r="BM35" s="150"/>
      <c r="BN35" s="145"/>
      <c r="BO35" s="150"/>
      <c r="BP35" s="150"/>
      <c r="BQ35" s="150"/>
      <c r="BR35" s="150"/>
      <c r="BS35" s="150"/>
      <c r="BT35" s="150"/>
      <c r="BU35" s="150"/>
      <c r="BV35" s="150"/>
      <c r="BW35" s="150"/>
      <c r="BX35" s="150"/>
      <c r="BY35" s="150"/>
      <c r="BZ35" s="150"/>
      <c r="CA35" s="145">
        <v>0</v>
      </c>
      <c r="CB35" s="145"/>
      <c r="CC35" s="145"/>
      <c r="CD35" s="145"/>
      <c r="CE35" s="145"/>
      <c r="CF35" s="145"/>
      <c r="CG35" s="145"/>
      <c r="CH35" s="145"/>
      <c r="CI35" s="145"/>
      <c r="CJ35" s="145"/>
      <c r="CK35" s="145"/>
      <c r="CL35" s="145"/>
      <c r="CM35" s="145"/>
      <c r="CN35" s="145"/>
      <c r="CO35" s="145"/>
      <c r="CP35" s="145"/>
      <c r="CQ35" s="145"/>
      <c r="CR35" s="145"/>
      <c r="CS35" s="145"/>
      <c r="CT35" s="145"/>
      <c r="CU35" s="145"/>
    </row>
    <row r="36" spans="2:99" s="121" customFormat="1" ht="37.9" customHeight="1" x14ac:dyDescent="0.35">
      <c r="B36" s="146"/>
      <c r="C36" s="368" t="s">
        <v>208</v>
      </c>
      <c r="D36" s="368"/>
      <c r="E36" s="368"/>
      <c r="F36" s="369"/>
      <c r="G36" s="145">
        <v>81.942000000000007</v>
      </c>
      <c r="H36" s="145">
        <v>100.99900000000002</v>
      </c>
      <c r="I36" s="145">
        <v>79.688000000000002</v>
      </c>
      <c r="J36" s="145">
        <v>55.989999999999995</v>
      </c>
      <c r="K36" s="145">
        <v>100.29900000000001</v>
      </c>
      <c r="L36" s="145">
        <v>130.70600000000002</v>
      </c>
      <c r="M36" s="145">
        <v>100.419</v>
      </c>
      <c r="N36" s="145">
        <v>17.936</v>
      </c>
      <c r="O36" s="145">
        <v>0</v>
      </c>
      <c r="P36" s="145">
        <v>0</v>
      </c>
      <c r="Q36" s="145">
        <v>0.65442374999999997</v>
      </c>
      <c r="R36" s="145">
        <v>0</v>
      </c>
      <c r="S36" s="145">
        <v>0</v>
      </c>
      <c r="T36" s="145">
        <v>9.5478366400000017</v>
      </c>
      <c r="U36" s="145">
        <v>0</v>
      </c>
      <c r="V36" s="145">
        <v>0</v>
      </c>
      <c r="W36" s="145">
        <v>0.66300000000000003</v>
      </c>
      <c r="X36" s="145">
        <v>0</v>
      </c>
      <c r="Y36" s="145">
        <v>0</v>
      </c>
      <c r="Z36" s="145">
        <v>24.395999999999997</v>
      </c>
      <c r="AA36" s="145">
        <v>35.261260390000004</v>
      </c>
      <c r="AB36" s="145">
        <v>0</v>
      </c>
      <c r="AC36" s="145">
        <v>0</v>
      </c>
      <c r="AD36" s="145">
        <v>0.66200000000000003</v>
      </c>
      <c r="AE36" s="145">
        <v>0</v>
      </c>
      <c r="AF36" s="145">
        <v>0</v>
      </c>
      <c r="AG36" s="145">
        <v>25.069000000000003</v>
      </c>
      <c r="AH36" s="145">
        <v>0</v>
      </c>
      <c r="AI36" s="145">
        <v>0</v>
      </c>
      <c r="AJ36" s="145">
        <v>0.67131869</v>
      </c>
      <c r="AK36" s="145">
        <v>0</v>
      </c>
      <c r="AL36" s="145">
        <v>0</v>
      </c>
      <c r="AM36" s="145">
        <v>24.681999999999999</v>
      </c>
      <c r="AN36" s="145">
        <v>51.084318690000003</v>
      </c>
      <c r="AO36" s="145">
        <v>0</v>
      </c>
      <c r="AP36" s="145">
        <v>0</v>
      </c>
      <c r="AQ36" s="145">
        <v>0</v>
      </c>
      <c r="AR36" s="145">
        <v>0.62818581999999989</v>
      </c>
      <c r="AS36" s="145">
        <v>0</v>
      </c>
      <c r="AT36" s="145">
        <v>0</v>
      </c>
      <c r="AU36" s="145">
        <v>24.87664431</v>
      </c>
      <c r="AV36" s="145">
        <v>0</v>
      </c>
      <c r="AW36" s="145">
        <v>0</v>
      </c>
      <c r="AX36" s="145">
        <v>121.368573211</v>
      </c>
      <c r="AY36" s="145">
        <v>0</v>
      </c>
      <c r="AZ36" s="145">
        <v>0</v>
      </c>
      <c r="BA36" s="145">
        <v>146.873403341</v>
      </c>
      <c r="BB36" s="145">
        <v>0</v>
      </c>
      <c r="BC36" s="145">
        <v>0</v>
      </c>
      <c r="BD36" s="145">
        <v>0</v>
      </c>
      <c r="BE36" s="145">
        <v>0</v>
      </c>
      <c r="BF36" s="145">
        <v>0</v>
      </c>
      <c r="BG36" s="145">
        <v>0</v>
      </c>
      <c r="BH36" s="145">
        <v>0</v>
      </c>
      <c r="BI36" s="145">
        <v>0</v>
      </c>
      <c r="BJ36" s="145">
        <v>0</v>
      </c>
      <c r="BK36" s="145">
        <v>0</v>
      </c>
      <c r="BL36" s="145">
        <v>0</v>
      </c>
      <c r="BM36" s="145">
        <v>0</v>
      </c>
      <c r="BN36" s="145">
        <v>0</v>
      </c>
      <c r="BO36" s="145">
        <v>0</v>
      </c>
      <c r="BP36" s="145">
        <v>0</v>
      </c>
      <c r="BQ36" s="145">
        <v>0</v>
      </c>
      <c r="BR36" s="145">
        <v>0</v>
      </c>
      <c r="BS36" s="145">
        <v>0</v>
      </c>
      <c r="BT36" s="145">
        <v>0</v>
      </c>
      <c r="BU36" s="145">
        <v>0</v>
      </c>
      <c r="BV36" s="145">
        <v>0</v>
      </c>
      <c r="BW36" s="145">
        <v>0</v>
      </c>
      <c r="BX36" s="145">
        <v>0</v>
      </c>
      <c r="BY36" s="145">
        <v>0</v>
      </c>
      <c r="BZ36" s="145">
        <v>0</v>
      </c>
      <c r="CA36" s="145">
        <v>0</v>
      </c>
      <c r="CB36" s="145">
        <v>0</v>
      </c>
      <c r="CC36" s="145">
        <v>0</v>
      </c>
      <c r="CD36" s="145">
        <v>0</v>
      </c>
      <c r="CE36" s="145">
        <v>0</v>
      </c>
      <c r="CF36" s="145">
        <v>0</v>
      </c>
      <c r="CG36" s="145">
        <v>0</v>
      </c>
      <c r="CH36" s="145">
        <v>0</v>
      </c>
      <c r="CI36" s="145">
        <v>0</v>
      </c>
      <c r="CJ36" s="145">
        <v>0</v>
      </c>
      <c r="CK36" s="145">
        <v>0</v>
      </c>
      <c r="CL36" s="145">
        <v>0</v>
      </c>
      <c r="CM36" s="145">
        <v>0</v>
      </c>
      <c r="CN36" s="145">
        <v>0</v>
      </c>
      <c r="CO36" s="145">
        <v>0</v>
      </c>
      <c r="CP36" s="145">
        <v>0</v>
      </c>
      <c r="CQ36" s="145">
        <v>0</v>
      </c>
      <c r="CR36" s="145">
        <v>0</v>
      </c>
      <c r="CS36" s="145">
        <v>0</v>
      </c>
      <c r="CT36" s="145">
        <v>0</v>
      </c>
      <c r="CU36" s="145">
        <v>0</v>
      </c>
    </row>
    <row r="37" spans="2:99" s="121" customFormat="1" ht="37.9" customHeight="1" x14ac:dyDescent="0.35">
      <c r="B37" s="147"/>
      <c r="C37" s="142"/>
      <c r="D37" s="148" t="s">
        <v>195</v>
      </c>
      <c r="E37" s="366" t="s">
        <v>202</v>
      </c>
      <c r="F37" s="367"/>
      <c r="G37" s="145">
        <v>45.097999999999999</v>
      </c>
      <c r="H37" s="145">
        <v>70.902000000000001</v>
      </c>
      <c r="I37" s="145">
        <v>67.622</v>
      </c>
      <c r="J37" s="149">
        <v>48.09</v>
      </c>
      <c r="K37" s="149">
        <v>93.391999999999996</v>
      </c>
      <c r="L37" s="149">
        <v>124.84399999999999</v>
      </c>
      <c r="M37" s="150">
        <v>96.658999999999992</v>
      </c>
      <c r="N37" s="150">
        <v>15.782</v>
      </c>
      <c r="O37" s="150">
        <v>0</v>
      </c>
      <c r="P37" s="150">
        <v>0</v>
      </c>
      <c r="Q37" s="150">
        <v>0</v>
      </c>
      <c r="R37" s="150">
        <v>0</v>
      </c>
      <c r="S37" s="150">
        <v>0</v>
      </c>
      <c r="T37" s="150">
        <v>8.8713717200000008</v>
      </c>
      <c r="U37" s="150">
        <v>0</v>
      </c>
      <c r="V37" s="150">
        <v>0</v>
      </c>
      <c r="W37" s="150">
        <v>0</v>
      </c>
      <c r="X37" s="150">
        <v>0</v>
      </c>
      <c r="Y37" s="150">
        <v>0</v>
      </c>
      <c r="Z37" s="150">
        <v>23.745999999999999</v>
      </c>
      <c r="AA37" s="145">
        <v>32.617371720000001</v>
      </c>
      <c r="AB37" s="150">
        <v>0</v>
      </c>
      <c r="AC37" s="150">
        <v>0</v>
      </c>
      <c r="AD37" s="150">
        <v>0</v>
      </c>
      <c r="AE37" s="150">
        <v>0</v>
      </c>
      <c r="AF37" s="150">
        <v>0</v>
      </c>
      <c r="AG37" s="150">
        <v>24.35</v>
      </c>
      <c r="AH37" s="150">
        <v>0</v>
      </c>
      <c r="AI37" s="150">
        <v>0</v>
      </c>
      <c r="AJ37" s="150">
        <v>0</v>
      </c>
      <c r="AK37" s="150">
        <v>0</v>
      </c>
      <c r="AL37" s="150">
        <v>0</v>
      </c>
      <c r="AM37" s="150">
        <v>23.962</v>
      </c>
      <c r="AN37" s="145">
        <v>48.311999999999998</v>
      </c>
      <c r="AO37" s="150">
        <v>0</v>
      </c>
      <c r="AP37" s="150">
        <v>0</v>
      </c>
      <c r="AQ37" s="150">
        <v>0</v>
      </c>
      <c r="AR37" s="150">
        <v>0</v>
      </c>
      <c r="AS37" s="150">
        <v>0</v>
      </c>
      <c r="AT37" s="150">
        <v>0</v>
      </c>
      <c r="AU37" s="150">
        <v>24.175795019999999</v>
      </c>
      <c r="AV37" s="150">
        <v>0</v>
      </c>
      <c r="AW37" s="150">
        <v>0</v>
      </c>
      <c r="AX37" s="150">
        <v>120.769275791</v>
      </c>
      <c r="AY37" s="150">
        <v>0</v>
      </c>
      <c r="AZ37" s="150">
        <v>0</v>
      </c>
      <c r="BA37" s="145">
        <v>144.94507081099999</v>
      </c>
      <c r="BB37" s="150">
        <v>0</v>
      </c>
      <c r="BC37" s="150">
        <v>0</v>
      </c>
      <c r="BD37" s="150">
        <v>0</v>
      </c>
      <c r="BE37" s="150">
        <v>0</v>
      </c>
      <c r="BF37" s="150">
        <v>0</v>
      </c>
      <c r="BG37" s="150">
        <v>0</v>
      </c>
      <c r="BH37" s="150">
        <v>0</v>
      </c>
      <c r="BI37" s="150">
        <v>0</v>
      </c>
      <c r="BJ37" s="150">
        <v>0</v>
      </c>
      <c r="BK37" s="150">
        <v>0</v>
      </c>
      <c r="BL37" s="150">
        <v>0</v>
      </c>
      <c r="BM37" s="150">
        <v>0</v>
      </c>
      <c r="BN37" s="145">
        <v>0</v>
      </c>
      <c r="BO37" s="150">
        <v>0</v>
      </c>
      <c r="BP37" s="150">
        <v>0</v>
      </c>
      <c r="BQ37" s="150">
        <v>0</v>
      </c>
      <c r="BR37" s="150">
        <v>0</v>
      </c>
      <c r="BS37" s="150">
        <v>0</v>
      </c>
      <c r="BT37" s="150">
        <v>0</v>
      </c>
      <c r="BU37" s="150">
        <v>0</v>
      </c>
      <c r="BV37" s="150">
        <v>0</v>
      </c>
      <c r="BW37" s="150">
        <v>0</v>
      </c>
      <c r="BX37" s="150">
        <v>0</v>
      </c>
      <c r="BY37" s="150">
        <v>0</v>
      </c>
      <c r="BZ37" s="150">
        <v>0</v>
      </c>
      <c r="CA37" s="145">
        <v>0</v>
      </c>
      <c r="CB37" s="145">
        <v>0</v>
      </c>
      <c r="CC37" s="145">
        <v>0</v>
      </c>
      <c r="CD37" s="145">
        <v>0</v>
      </c>
      <c r="CE37" s="145">
        <v>0</v>
      </c>
      <c r="CF37" s="145">
        <v>0</v>
      </c>
      <c r="CG37" s="145">
        <v>0</v>
      </c>
      <c r="CH37" s="145">
        <v>0</v>
      </c>
      <c r="CI37" s="145">
        <v>0</v>
      </c>
      <c r="CJ37" s="145">
        <v>0</v>
      </c>
      <c r="CK37" s="145">
        <v>0</v>
      </c>
      <c r="CL37" s="145">
        <v>0</v>
      </c>
      <c r="CM37" s="145">
        <v>0</v>
      </c>
      <c r="CN37" s="145">
        <v>0</v>
      </c>
      <c r="CO37" s="145">
        <v>0</v>
      </c>
      <c r="CP37" s="145">
        <v>0</v>
      </c>
      <c r="CQ37" s="145">
        <v>0</v>
      </c>
      <c r="CR37" s="145">
        <v>0</v>
      </c>
      <c r="CS37" s="145">
        <v>0</v>
      </c>
      <c r="CT37" s="145">
        <v>0</v>
      </c>
      <c r="CU37" s="145">
        <v>0</v>
      </c>
    </row>
    <row r="38" spans="2:99" s="121" customFormat="1" ht="37.9" customHeight="1" x14ac:dyDescent="0.35">
      <c r="B38" s="146"/>
      <c r="C38" s="142"/>
      <c r="D38" s="142" t="s">
        <v>195</v>
      </c>
      <c r="E38" s="366" t="s">
        <v>203</v>
      </c>
      <c r="F38" s="367"/>
      <c r="G38" s="145">
        <v>36.844000000000001</v>
      </c>
      <c r="H38" s="145">
        <v>30.097000000000001</v>
      </c>
      <c r="I38" s="145">
        <v>12.065999999999999</v>
      </c>
      <c r="J38" s="149">
        <v>7.9</v>
      </c>
      <c r="K38" s="149">
        <v>6.907</v>
      </c>
      <c r="L38" s="149">
        <v>5.8620000000000001</v>
      </c>
      <c r="M38" s="150">
        <v>3.76</v>
      </c>
      <c r="N38" s="150">
        <v>2.1539999999999999</v>
      </c>
      <c r="O38" s="150">
        <v>0</v>
      </c>
      <c r="P38" s="150">
        <v>0</v>
      </c>
      <c r="Q38" s="150">
        <v>0.65442374999999997</v>
      </c>
      <c r="R38" s="150">
        <v>0</v>
      </c>
      <c r="S38" s="150">
        <v>0</v>
      </c>
      <c r="T38" s="150">
        <v>0.67646492000000003</v>
      </c>
      <c r="U38" s="150">
        <v>0</v>
      </c>
      <c r="V38" s="150">
        <v>0</v>
      </c>
      <c r="W38" s="150">
        <v>0.66300000000000003</v>
      </c>
      <c r="X38" s="150">
        <v>0</v>
      </c>
      <c r="Y38" s="150">
        <v>0</v>
      </c>
      <c r="Z38" s="150">
        <v>0.65</v>
      </c>
      <c r="AA38" s="145">
        <v>2.6438886699999999</v>
      </c>
      <c r="AB38" s="150">
        <v>0</v>
      </c>
      <c r="AC38" s="150">
        <v>0</v>
      </c>
      <c r="AD38" s="150">
        <v>0.66200000000000003</v>
      </c>
      <c r="AE38" s="150">
        <v>0</v>
      </c>
      <c r="AF38" s="150">
        <v>0</v>
      </c>
      <c r="AG38" s="150">
        <v>0.71899999999999997</v>
      </c>
      <c r="AH38" s="150">
        <v>0</v>
      </c>
      <c r="AI38" s="150">
        <v>0</v>
      </c>
      <c r="AJ38" s="150">
        <v>0.67131869</v>
      </c>
      <c r="AK38" s="150">
        <v>0</v>
      </c>
      <c r="AL38" s="150">
        <v>0</v>
      </c>
      <c r="AM38" s="150">
        <v>0.72</v>
      </c>
      <c r="AN38" s="145">
        <v>2.7723186899999996</v>
      </c>
      <c r="AO38" s="150">
        <v>0</v>
      </c>
      <c r="AP38" s="150">
        <v>0</v>
      </c>
      <c r="AQ38" s="150">
        <v>0</v>
      </c>
      <c r="AR38" s="150">
        <v>0.62818581999999989</v>
      </c>
      <c r="AS38" s="150">
        <v>0</v>
      </c>
      <c r="AT38" s="150">
        <v>0</v>
      </c>
      <c r="AU38" s="150">
        <v>0.70084929000000007</v>
      </c>
      <c r="AV38" s="150">
        <v>0</v>
      </c>
      <c r="AW38" s="150">
        <v>0</v>
      </c>
      <c r="AX38" s="150">
        <v>0.59929742000000008</v>
      </c>
      <c r="AY38" s="150">
        <v>0</v>
      </c>
      <c r="AZ38" s="150">
        <v>0</v>
      </c>
      <c r="BA38" s="145">
        <v>1.92833253</v>
      </c>
      <c r="BB38" s="150">
        <v>0</v>
      </c>
      <c r="BC38" s="150">
        <v>0</v>
      </c>
      <c r="BD38" s="150">
        <v>0</v>
      </c>
      <c r="BE38" s="150">
        <v>0</v>
      </c>
      <c r="BF38" s="150">
        <v>0</v>
      </c>
      <c r="BG38" s="150">
        <v>0</v>
      </c>
      <c r="BH38" s="150">
        <v>0</v>
      </c>
      <c r="BI38" s="150">
        <v>0</v>
      </c>
      <c r="BJ38" s="150">
        <v>0</v>
      </c>
      <c r="BK38" s="150">
        <v>0</v>
      </c>
      <c r="BL38" s="150">
        <v>0</v>
      </c>
      <c r="BM38" s="150">
        <v>0</v>
      </c>
      <c r="BN38" s="145">
        <v>0</v>
      </c>
      <c r="BO38" s="150">
        <v>0</v>
      </c>
      <c r="BP38" s="150">
        <v>0</v>
      </c>
      <c r="BQ38" s="150">
        <v>0</v>
      </c>
      <c r="BR38" s="150">
        <v>0</v>
      </c>
      <c r="BS38" s="150">
        <v>0</v>
      </c>
      <c r="BT38" s="150">
        <v>0</v>
      </c>
      <c r="BU38" s="150">
        <v>0</v>
      </c>
      <c r="BV38" s="150">
        <v>0</v>
      </c>
      <c r="BW38" s="150">
        <v>0</v>
      </c>
      <c r="BX38" s="150">
        <v>0</v>
      </c>
      <c r="BY38" s="150">
        <v>0</v>
      </c>
      <c r="BZ38" s="150">
        <v>0</v>
      </c>
      <c r="CA38" s="145">
        <v>0</v>
      </c>
      <c r="CB38" s="145">
        <v>0</v>
      </c>
      <c r="CC38" s="145">
        <v>0</v>
      </c>
      <c r="CD38" s="145">
        <v>0</v>
      </c>
      <c r="CE38" s="145">
        <v>0</v>
      </c>
      <c r="CF38" s="145">
        <v>0</v>
      </c>
      <c r="CG38" s="145">
        <v>0</v>
      </c>
      <c r="CH38" s="145">
        <v>0</v>
      </c>
      <c r="CI38" s="145">
        <v>0</v>
      </c>
      <c r="CJ38" s="145">
        <v>0</v>
      </c>
      <c r="CK38" s="145">
        <v>0</v>
      </c>
      <c r="CL38" s="145">
        <v>0</v>
      </c>
      <c r="CM38" s="145">
        <v>0</v>
      </c>
      <c r="CN38" s="145">
        <v>0</v>
      </c>
      <c r="CO38" s="145">
        <v>0</v>
      </c>
      <c r="CP38" s="145">
        <v>0</v>
      </c>
      <c r="CQ38" s="145">
        <v>0</v>
      </c>
      <c r="CR38" s="145">
        <v>0</v>
      </c>
      <c r="CS38" s="145">
        <v>0</v>
      </c>
      <c r="CT38" s="145">
        <v>0</v>
      </c>
      <c r="CU38" s="145">
        <v>0</v>
      </c>
    </row>
    <row r="39" spans="2:99" s="121" customFormat="1" ht="37.9" customHeight="1" x14ac:dyDescent="0.35">
      <c r="B39" s="147"/>
      <c r="C39" s="373" t="s">
        <v>199</v>
      </c>
      <c r="D39" s="368"/>
      <c r="E39" s="368"/>
      <c r="F39" s="369"/>
      <c r="G39" s="145">
        <v>0</v>
      </c>
      <c r="H39" s="145">
        <v>0</v>
      </c>
      <c r="I39" s="145">
        <v>0</v>
      </c>
      <c r="J39" s="145">
        <v>0</v>
      </c>
      <c r="K39" s="145">
        <v>0</v>
      </c>
      <c r="L39" s="145">
        <v>0</v>
      </c>
      <c r="M39" s="145">
        <v>0</v>
      </c>
      <c r="N39" s="145">
        <v>0</v>
      </c>
      <c r="O39" s="145">
        <v>0</v>
      </c>
      <c r="P39" s="145">
        <v>0</v>
      </c>
      <c r="Q39" s="145">
        <v>0</v>
      </c>
      <c r="R39" s="145">
        <v>0</v>
      </c>
      <c r="S39" s="145">
        <v>0</v>
      </c>
      <c r="T39" s="145">
        <v>0</v>
      </c>
      <c r="U39" s="145">
        <v>0</v>
      </c>
      <c r="V39" s="145">
        <v>0</v>
      </c>
      <c r="W39" s="145">
        <v>0</v>
      </c>
      <c r="X39" s="145">
        <v>0</v>
      </c>
      <c r="Y39" s="145">
        <v>0</v>
      </c>
      <c r="Z39" s="145">
        <v>0</v>
      </c>
      <c r="AA39" s="145">
        <v>0</v>
      </c>
      <c r="AB39" s="145">
        <v>0</v>
      </c>
      <c r="AC39" s="145">
        <v>0</v>
      </c>
      <c r="AD39" s="145">
        <v>0</v>
      </c>
      <c r="AE39" s="145">
        <v>0</v>
      </c>
      <c r="AF39" s="145">
        <v>0</v>
      </c>
      <c r="AG39" s="145">
        <v>0</v>
      </c>
      <c r="AH39" s="145">
        <v>0</v>
      </c>
      <c r="AI39" s="145">
        <v>0</v>
      </c>
      <c r="AJ39" s="145">
        <v>0</v>
      </c>
      <c r="AK39" s="145">
        <v>0</v>
      </c>
      <c r="AL39" s="145">
        <v>0</v>
      </c>
      <c r="AM39" s="145">
        <v>0</v>
      </c>
      <c r="AN39" s="145">
        <v>0</v>
      </c>
      <c r="AO39" s="145">
        <v>0</v>
      </c>
      <c r="AP39" s="145">
        <v>0</v>
      </c>
      <c r="AQ39" s="145">
        <v>0</v>
      </c>
      <c r="AR39" s="145">
        <v>0</v>
      </c>
      <c r="AS39" s="145">
        <v>0</v>
      </c>
      <c r="AT39" s="145">
        <v>0</v>
      </c>
      <c r="AU39" s="145">
        <v>0</v>
      </c>
      <c r="AV39" s="145">
        <v>0</v>
      </c>
      <c r="AW39" s="145">
        <v>0</v>
      </c>
      <c r="AX39" s="145">
        <v>0</v>
      </c>
      <c r="AY39" s="145">
        <v>0</v>
      </c>
      <c r="AZ39" s="145">
        <v>0</v>
      </c>
      <c r="BA39" s="145">
        <v>0</v>
      </c>
      <c r="BB39" s="145">
        <v>0</v>
      </c>
      <c r="BC39" s="145">
        <v>0</v>
      </c>
      <c r="BD39" s="145">
        <v>0</v>
      </c>
      <c r="BE39" s="145">
        <v>0</v>
      </c>
      <c r="BF39" s="145">
        <v>0</v>
      </c>
      <c r="BG39" s="145">
        <v>0</v>
      </c>
      <c r="BH39" s="145">
        <v>0</v>
      </c>
      <c r="BI39" s="145">
        <v>0</v>
      </c>
      <c r="BJ39" s="145">
        <v>0</v>
      </c>
      <c r="BK39" s="145">
        <v>0</v>
      </c>
      <c r="BL39" s="145">
        <v>0</v>
      </c>
      <c r="BM39" s="145">
        <v>0</v>
      </c>
      <c r="BN39" s="145">
        <v>0</v>
      </c>
      <c r="BO39" s="145">
        <v>0</v>
      </c>
      <c r="BP39" s="145">
        <v>0</v>
      </c>
      <c r="BQ39" s="145">
        <v>135.83937061531</v>
      </c>
      <c r="BR39" s="145">
        <v>21.169837117448001</v>
      </c>
      <c r="BS39" s="145">
        <v>0</v>
      </c>
      <c r="BT39" s="145">
        <v>7.3331955772317166</v>
      </c>
      <c r="BU39" s="145">
        <v>24.276272198597098</v>
      </c>
      <c r="BV39" s="145">
        <v>144.85462215772765</v>
      </c>
      <c r="BW39" s="145">
        <v>0</v>
      </c>
      <c r="BX39" s="145">
        <v>26.6638225255973</v>
      </c>
      <c r="BY39" s="145">
        <v>67.440958971731405</v>
      </c>
      <c r="BZ39" s="145">
        <v>0</v>
      </c>
      <c r="CA39" s="145">
        <v>427.57807916364317</v>
      </c>
      <c r="CB39" s="145">
        <v>174.52675460471099</v>
      </c>
      <c r="CC39" s="145">
        <v>89.449845308120203</v>
      </c>
      <c r="CD39" s="145">
        <v>0</v>
      </c>
      <c r="CE39" s="145">
        <v>0</v>
      </c>
      <c r="CF39" s="145">
        <v>0</v>
      </c>
      <c r="CG39" s="145">
        <v>0</v>
      </c>
      <c r="CH39" s="145">
        <v>13.730605519703419</v>
      </c>
      <c r="CI39" s="145">
        <v>0</v>
      </c>
      <c r="CJ39" s="145">
        <v>0</v>
      </c>
      <c r="CK39" s="145">
        <v>0</v>
      </c>
      <c r="CL39" s="145">
        <v>0</v>
      </c>
      <c r="CM39" s="145">
        <v>0</v>
      </c>
      <c r="CN39" s="145">
        <v>0</v>
      </c>
      <c r="CO39" s="145">
        <v>0</v>
      </c>
      <c r="CP39" s="145">
        <v>0</v>
      </c>
      <c r="CQ39" s="145">
        <v>0</v>
      </c>
      <c r="CR39" s="145">
        <v>0</v>
      </c>
      <c r="CS39" s="145">
        <v>0</v>
      </c>
      <c r="CT39" s="145">
        <v>0</v>
      </c>
      <c r="CU39" s="145">
        <v>0</v>
      </c>
    </row>
    <row r="40" spans="2:99" s="121" customFormat="1" ht="37.9" customHeight="1" x14ac:dyDescent="0.35">
      <c r="B40" s="146"/>
      <c r="C40" s="142"/>
      <c r="D40" s="142" t="s">
        <v>195</v>
      </c>
      <c r="E40" s="366" t="s">
        <v>209</v>
      </c>
      <c r="F40" s="367"/>
      <c r="G40" s="145">
        <v>0</v>
      </c>
      <c r="H40" s="145">
        <v>0</v>
      </c>
      <c r="I40" s="145">
        <v>0</v>
      </c>
      <c r="J40" s="149">
        <v>0</v>
      </c>
      <c r="K40" s="149">
        <v>0</v>
      </c>
      <c r="L40" s="149">
        <v>0</v>
      </c>
      <c r="M40" s="150">
        <v>0</v>
      </c>
      <c r="N40" s="150">
        <v>0</v>
      </c>
      <c r="O40" s="150">
        <v>0</v>
      </c>
      <c r="P40" s="150">
        <v>0</v>
      </c>
      <c r="Q40" s="150">
        <v>0</v>
      </c>
      <c r="R40" s="150">
        <v>0</v>
      </c>
      <c r="S40" s="150">
        <v>0</v>
      </c>
      <c r="T40" s="150">
        <v>0</v>
      </c>
      <c r="U40" s="150">
        <v>0</v>
      </c>
      <c r="V40" s="150">
        <v>0</v>
      </c>
      <c r="W40" s="150">
        <v>0</v>
      </c>
      <c r="X40" s="150">
        <v>0</v>
      </c>
      <c r="Y40" s="150">
        <v>0</v>
      </c>
      <c r="Z40" s="150">
        <v>0</v>
      </c>
      <c r="AA40" s="145">
        <v>0</v>
      </c>
      <c r="AB40" s="150">
        <v>0</v>
      </c>
      <c r="AC40" s="150">
        <v>0</v>
      </c>
      <c r="AD40" s="150">
        <v>0</v>
      </c>
      <c r="AE40" s="150">
        <v>0</v>
      </c>
      <c r="AF40" s="150">
        <v>0</v>
      </c>
      <c r="AG40" s="150">
        <v>0</v>
      </c>
      <c r="AH40" s="150">
        <v>0</v>
      </c>
      <c r="AI40" s="150">
        <v>0</v>
      </c>
      <c r="AJ40" s="150">
        <v>0</v>
      </c>
      <c r="AK40" s="150">
        <v>0</v>
      </c>
      <c r="AL40" s="150">
        <v>0</v>
      </c>
      <c r="AM40" s="150">
        <v>0</v>
      </c>
      <c r="AN40" s="145">
        <v>0</v>
      </c>
      <c r="AO40" s="150">
        <v>0</v>
      </c>
      <c r="AP40" s="150">
        <v>0</v>
      </c>
      <c r="AQ40" s="150">
        <v>0</v>
      </c>
      <c r="AR40" s="150">
        <v>0</v>
      </c>
      <c r="AS40" s="150">
        <v>0</v>
      </c>
      <c r="AT40" s="150">
        <v>0</v>
      </c>
      <c r="AU40" s="150">
        <v>0</v>
      </c>
      <c r="AV40" s="150">
        <v>0</v>
      </c>
      <c r="AW40" s="150">
        <v>0</v>
      </c>
      <c r="AX40" s="150">
        <v>0</v>
      </c>
      <c r="AY40" s="150">
        <v>0</v>
      </c>
      <c r="AZ40" s="150">
        <v>0</v>
      </c>
      <c r="BA40" s="145">
        <v>0</v>
      </c>
      <c r="BB40" s="150">
        <v>0</v>
      </c>
      <c r="BC40" s="150">
        <v>0</v>
      </c>
      <c r="BD40" s="150">
        <v>0</v>
      </c>
      <c r="BE40" s="150">
        <v>0</v>
      </c>
      <c r="BF40" s="150">
        <v>0</v>
      </c>
      <c r="BG40" s="150">
        <v>0</v>
      </c>
      <c r="BH40" s="150">
        <v>0</v>
      </c>
      <c r="BI40" s="150">
        <v>0</v>
      </c>
      <c r="BJ40" s="150">
        <v>0</v>
      </c>
      <c r="BK40" s="150">
        <v>0</v>
      </c>
      <c r="BL40" s="150">
        <v>0</v>
      </c>
      <c r="BM40" s="150">
        <v>0</v>
      </c>
      <c r="BN40" s="145">
        <v>0</v>
      </c>
      <c r="BO40" s="150">
        <v>0</v>
      </c>
      <c r="BP40" s="150">
        <v>0</v>
      </c>
      <c r="BQ40" s="150">
        <v>135.83937061531</v>
      </c>
      <c r="BR40" s="150">
        <v>21.169837117448001</v>
      </c>
      <c r="BS40" s="150">
        <v>0</v>
      </c>
      <c r="BT40" s="150">
        <v>7.3331955772317166</v>
      </c>
      <c r="BU40" s="150">
        <v>24.276272198597098</v>
      </c>
      <c r="BV40" s="150">
        <v>144.85462215772765</v>
      </c>
      <c r="BW40" s="150">
        <v>0</v>
      </c>
      <c r="BX40" s="150">
        <v>26.6638225255973</v>
      </c>
      <c r="BY40" s="150">
        <v>67.440958971731405</v>
      </c>
      <c r="BZ40" s="150">
        <v>0</v>
      </c>
      <c r="CA40" s="145">
        <v>427.57807916364317</v>
      </c>
      <c r="CB40" s="145">
        <v>174.52675460471099</v>
      </c>
      <c r="CC40" s="145">
        <v>89.449845308120203</v>
      </c>
      <c r="CD40" s="145">
        <v>0</v>
      </c>
      <c r="CE40" s="145">
        <v>0</v>
      </c>
      <c r="CF40" s="145">
        <v>0</v>
      </c>
      <c r="CG40" s="145">
        <v>0</v>
      </c>
      <c r="CH40" s="145">
        <v>13.730605519703419</v>
      </c>
      <c r="CI40" s="145">
        <v>0</v>
      </c>
      <c r="CJ40" s="145">
        <v>0</v>
      </c>
      <c r="CK40" s="145">
        <v>0</v>
      </c>
      <c r="CL40" s="145">
        <v>0</v>
      </c>
      <c r="CM40" s="145">
        <v>0</v>
      </c>
      <c r="CN40" s="145">
        <v>0</v>
      </c>
      <c r="CO40" s="145">
        <v>0</v>
      </c>
      <c r="CP40" s="145">
        <v>0</v>
      </c>
      <c r="CQ40" s="145">
        <v>0</v>
      </c>
      <c r="CR40" s="145">
        <v>0</v>
      </c>
      <c r="CS40" s="145">
        <v>0</v>
      </c>
      <c r="CT40" s="145">
        <v>0</v>
      </c>
      <c r="CU40" s="145">
        <v>0</v>
      </c>
    </row>
    <row r="41" spans="2:99" s="121" customFormat="1" ht="37.9" customHeight="1" x14ac:dyDescent="0.35">
      <c r="B41" s="147"/>
      <c r="C41" s="142"/>
      <c r="D41" s="148" t="s">
        <v>195</v>
      </c>
      <c r="E41" s="158" t="s">
        <v>210</v>
      </c>
      <c r="F41" s="159"/>
      <c r="G41" s="145">
        <v>0</v>
      </c>
      <c r="H41" s="145">
        <v>0</v>
      </c>
      <c r="I41" s="145">
        <v>0</v>
      </c>
      <c r="J41" s="149">
        <v>0</v>
      </c>
      <c r="K41" s="149">
        <v>0</v>
      </c>
      <c r="L41" s="149">
        <v>0</v>
      </c>
      <c r="M41" s="150">
        <v>0</v>
      </c>
      <c r="N41" s="150">
        <v>0</v>
      </c>
      <c r="O41" s="150">
        <v>0</v>
      </c>
      <c r="P41" s="150">
        <v>0</v>
      </c>
      <c r="Q41" s="150">
        <v>0</v>
      </c>
      <c r="R41" s="150">
        <v>0</v>
      </c>
      <c r="S41" s="150">
        <v>0</v>
      </c>
      <c r="T41" s="150">
        <v>0</v>
      </c>
      <c r="U41" s="150">
        <v>0</v>
      </c>
      <c r="V41" s="150">
        <v>0</v>
      </c>
      <c r="W41" s="150">
        <v>0</v>
      </c>
      <c r="X41" s="150">
        <v>0</v>
      </c>
      <c r="Y41" s="150">
        <v>0</v>
      </c>
      <c r="Z41" s="150">
        <v>0</v>
      </c>
      <c r="AA41" s="145">
        <v>0</v>
      </c>
      <c r="AB41" s="150">
        <v>0</v>
      </c>
      <c r="AC41" s="150">
        <v>0</v>
      </c>
      <c r="AD41" s="150">
        <v>0</v>
      </c>
      <c r="AE41" s="150">
        <v>0</v>
      </c>
      <c r="AF41" s="150">
        <v>0</v>
      </c>
      <c r="AG41" s="150">
        <v>0</v>
      </c>
      <c r="AH41" s="150">
        <v>0</v>
      </c>
      <c r="AI41" s="150">
        <v>0</v>
      </c>
      <c r="AJ41" s="150">
        <v>0</v>
      </c>
      <c r="AK41" s="150">
        <v>0</v>
      </c>
      <c r="AL41" s="150">
        <v>0</v>
      </c>
      <c r="AM41" s="150">
        <v>0</v>
      </c>
      <c r="AN41" s="145">
        <v>0</v>
      </c>
      <c r="AO41" s="150">
        <v>0</v>
      </c>
      <c r="AP41" s="150">
        <v>0</v>
      </c>
      <c r="AQ41" s="150">
        <v>0</v>
      </c>
      <c r="AR41" s="150">
        <v>0</v>
      </c>
      <c r="AS41" s="150">
        <v>0</v>
      </c>
      <c r="AT41" s="150">
        <v>0</v>
      </c>
      <c r="AU41" s="150">
        <v>0</v>
      </c>
      <c r="AV41" s="150">
        <v>0</v>
      </c>
      <c r="AW41" s="150">
        <v>0</v>
      </c>
      <c r="AX41" s="150">
        <v>0</v>
      </c>
      <c r="AY41" s="150">
        <v>0</v>
      </c>
      <c r="AZ41" s="150">
        <v>0</v>
      </c>
      <c r="BA41" s="145">
        <v>0</v>
      </c>
      <c r="BB41" s="150">
        <v>0</v>
      </c>
      <c r="BC41" s="150">
        <v>0</v>
      </c>
      <c r="BD41" s="150">
        <v>0</v>
      </c>
      <c r="BE41" s="150">
        <v>0</v>
      </c>
      <c r="BF41" s="150">
        <v>0</v>
      </c>
      <c r="BG41" s="150">
        <v>0</v>
      </c>
      <c r="BH41" s="150">
        <v>0</v>
      </c>
      <c r="BI41" s="150">
        <v>0</v>
      </c>
      <c r="BJ41" s="150">
        <v>0</v>
      </c>
      <c r="BK41" s="150">
        <v>0</v>
      </c>
      <c r="BL41" s="150">
        <v>0</v>
      </c>
      <c r="BM41" s="150">
        <v>0</v>
      </c>
      <c r="BN41" s="145">
        <v>0</v>
      </c>
      <c r="BO41" s="150">
        <v>0</v>
      </c>
      <c r="BP41" s="150">
        <v>0</v>
      </c>
      <c r="BQ41" s="150">
        <v>0</v>
      </c>
      <c r="BR41" s="150">
        <v>0</v>
      </c>
      <c r="BS41" s="150">
        <v>0</v>
      </c>
      <c r="BT41" s="150">
        <v>0</v>
      </c>
      <c r="BU41" s="150">
        <v>0</v>
      </c>
      <c r="BV41" s="150">
        <v>0</v>
      </c>
      <c r="BW41" s="150">
        <v>0</v>
      </c>
      <c r="BX41" s="150">
        <v>0</v>
      </c>
      <c r="BY41" s="150">
        <v>0</v>
      </c>
      <c r="BZ41" s="150">
        <v>0</v>
      </c>
      <c r="CA41" s="145">
        <v>0</v>
      </c>
      <c r="CB41" s="145">
        <v>0</v>
      </c>
      <c r="CC41" s="145">
        <v>0</v>
      </c>
      <c r="CD41" s="145">
        <v>0</v>
      </c>
      <c r="CE41" s="145">
        <v>0</v>
      </c>
      <c r="CF41" s="145">
        <v>0</v>
      </c>
      <c r="CG41" s="145">
        <v>0</v>
      </c>
      <c r="CH41" s="145">
        <v>0</v>
      </c>
      <c r="CI41" s="145">
        <v>0</v>
      </c>
      <c r="CJ41" s="145">
        <v>0</v>
      </c>
      <c r="CK41" s="145">
        <v>0</v>
      </c>
      <c r="CL41" s="145">
        <v>0</v>
      </c>
      <c r="CM41" s="145">
        <v>0</v>
      </c>
      <c r="CN41" s="145">
        <v>0</v>
      </c>
      <c r="CO41" s="145">
        <v>0</v>
      </c>
      <c r="CP41" s="145">
        <v>0</v>
      </c>
      <c r="CQ41" s="145">
        <v>0</v>
      </c>
      <c r="CR41" s="145">
        <v>0</v>
      </c>
      <c r="CS41" s="145">
        <v>0</v>
      </c>
      <c r="CT41" s="145">
        <v>0</v>
      </c>
      <c r="CU41" s="145">
        <v>0</v>
      </c>
    </row>
    <row r="42" spans="2:99" s="121" customFormat="1" ht="37.9" customHeight="1" x14ac:dyDescent="0.35">
      <c r="B42" s="147"/>
      <c r="C42" s="373" t="s">
        <v>518</v>
      </c>
      <c r="D42" s="368"/>
      <c r="E42" s="368"/>
      <c r="F42" s="369"/>
      <c r="G42" s="145">
        <v>0</v>
      </c>
      <c r="H42" s="145">
        <v>0</v>
      </c>
      <c r="I42" s="145">
        <v>0</v>
      </c>
      <c r="J42" s="145">
        <v>0</v>
      </c>
      <c r="K42" s="145">
        <v>8.8249187400000011</v>
      </c>
      <c r="L42" s="145">
        <v>3.77</v>
      </c>
      <c r="M42" s="145">
        <v>0.19500000000000001</v>
      </c>
      <c r="N42" s="145">
        <v>1.4063651899999998</v>
      </c>
      <c r="O42" s="145">
        <v>0</v>
      </c>
      <c r="P42" s="145">
        <v>0.12126282000000001</v>
      </c>
      <c r="Q42" s="145">
        <v>0</v>
      </c>
      <c r="R42" s="145">
        <v>0.11612101</v>
      </c>
      <c r="S42" s="145">
        <v>2.04E-4</v>
      </c>
      <c r="T42" s="145">
        <v>0</v>
      </c>
      <c r="U42" s="145">
        <v>0</v>
      </c>
      <c r="V42" s="145">
        <v>0</v>
      </c>
      <c r="W42" s="145">
        <v>0</v>
      </c>
      <c r="X42" s="145">
        <v>0</v>
      </c>
      <c r="Y42" s="145">
        <v>0</v>
      </c>
      <c r="Z42" s="145">
        <v>0</v>
      </c>
      <c r="AA42" s="145">
        <v>0.23758783000000003</v>
      </c>
      <c r="AB42" s="145">
        <v>0</v>
      </c>
      <c r="AC42" s="145">
        <v>0.122</v>
      </c>
      <c r="AD42" s="145">
        <v>0.122</v>
      </c>
      <c r="AE42" s="145">
        <v>0</v>
      </c>
      <c r="AF42" s="145">
        <v>0.36099999999999999</v>
      </c>
      <c r="AG42" s="145">
        <v>0</v>
      </c>
      <c r="AH42" s="145">
        <v>0</v>
      </c>
      <c r="AI42" s="145">
        <v>0.34724608000000001</v>
      </c>
      <c r="AJ42" s="145">
        <v>0</v>
      </c>
      <c r="AK42" s="145">
        <v>0</v>
      </c>
      <c r="AL42" s="145">
        <v>0.48918746000000002</v>
      </c>
      <c r="AM42" s="145">
        <v>0</v>
      </c>
      <c r="AN42" s="145">
        <v>1.44143354</v>
      </c>
      <c r="AO42" s="145">
        <v>0</v>
      </c>
      <c r="AP42" s="145">
        <v>0.93912190399999995</v>
      </c>
      <c r="AQ42" s="145">
        <v>0</v>
      </c>
      <c r="AR42" s="145">
        <v>0</v>
      </c>
      <c r="AS42" s="145">
        <v>0</v>
      </c>
      <c r="AT42" s="145">
        <v>2.5121964000000001</v>
      </c>
      <c r="AU42" s="145">
        <v>0</v>
      </c>
      <c r="AV42" s="145">
        <v>0</v>
      </c>
      <c r="AW42" s="145">
        <v>4.0318238300000004</v>
      </c>
      <c r="AX42" s="145">
        <v>0</v>
      </c>
      <c r="AY42" s="145">
        <v>0</v>
      </c>
      <c r="AZ42" s="145">
        <v>3.9758940073773767</v>
      </c>
      <c r="BA42" s="145">
        <v>11.459036141377377</v>
      </c>
      <c r="BB42" s="145">
        <v>0</v>
      </c>
      <c r="BC42" s="145">
        <v>5.3499675881200002</v>
      </c>
      <c r="BD42" s="145">
        <v>0</v>
      </c>
      <c r="BE42" s="145">
        <v>0</v>
      </c>
      <c r="BF42" s="145">
        <v>5.7222758577268884</v>
      </c>
      <c r="BG42" s="145">
        <v>0</v>
      </c>
      <c r="BH42" s="145">
        <v>0</v>
      </c>
      <c r="BI42" s="145">
        <v>0</v>
      </c>
      <c r="BJ42" s="145">
        <v>0</v>
      </c>
      <c r="BK42" s="145">
        <v>0</v>
      </c>
      <c r="BL42" s="145">
        <v>0</v>
      </c>
      <c r="BM42" s="145">
        <v>0</v>
      </c>
      <c r="BN42" s="145">
        <v>11.072243445846889</v>
      </c>
      <c r="BO42" s="145">
        <v>0</v>
      </c>
      <c r="BP42" s="145">
        <v>7.5587120499999996</v>
      </c>
      <c r="BQ42" s="145">
        <v>0</v>
      </c>
      <c r="BR42" s="145">
        <v>0</v>
      </c>
      <c r="BS42" s="145">
        <v>7.6027748401838195</v>
      </c>
      <c r="BT42" s="145">
        <v>0</v>
      </c>
      <c r="BU42" s="145">
        <v>0</v>
      </c>
      <c r="BV42" s="145">
        <v>7.3201528434862908</v>
      </c>
      <c r="BW42" s="145">
        <v>0</v>
      </c>
      <c r="BX42" s="145">
        <v>0</v>
      </c>
      <c r="BY42" s="145">
        <v>0</v>
      </c>
      <c r="BZ42" s="145">
        <v>0</v>
      </c>
      <c r="CA42" s="145">
        <v>22.481639733670111</v>
      </c>
      <c r="CB42" s="145">
        <v>0</v>
      </c>
      <c r="CC42" s="145">
        <v>6.2015853600000002</v>
      </c>
      <c r="CD42" s="145">
        <v>0</v>
      </c>
      <c r="CE42" s="145">
        <v>0</v>
      </c>
      <c r="CF42" s="145">
        <v>6.1475900499999998</v>
      </c>
      <c r="CG42" s="145">
        <v>0</v>
      </c>
      <c r="CH42" s="145">
        <v>0</v>
      </c>
      <c r="CI42" s="145">
        <v>6.3407692011054504</v>
      </c>
      <c r="CJ42" s="145">
        <v>0</v>
      </c>
      <c r="CK42" s="145">
        <v>0</v>
      </c>
      <c r="CL42" s="145">
        <v>0</v>
      </c>
      <c r="CM42" s="145">
        <v>0</v>
      </c>
      <c r="CN42" s="145">
        <v>0</v>
      </c>
      <c r="CO42" s="145">
        <v>0.70956249460499199</v>
      </c>
      <c r="CP42" s="145">
        <v>0</v>
      </c>
      <c r="CQ42" s="145">
        <v>0</v>
      </c>
      <c r="CR42" s="145">
        <v>0.70910878016922396</v>
      </c>
      <c r="CS42" s="145">
        <v>0</v>
      </c>
      <c r="CT42" s="145">
        <v>0</v>
      </c>
      <c r="CU42" s="145">
        <v>0</v>
      </c>
    </row>
    <row r="43" spans="2:99" s="121" customFormat="1" ht="37.9" customHeight="1" x14ac:dyDescent="0.35">
      <c r="B43" s="146"/>
      <c r="C43" s="142"/>
      <c r="D43" s="142" t="s">
        <v>195</v>
      </c>
      <c r="E43" s="366" t="s">
        <v>209</v>
      </c>
      <c r="F43" s="367"/>
      <c r="G43" s="145">
        <v>0</v>
      </c>
      <c r="H43" s="145">
        <v>0</v>
      </c>
      <c r="I43" s="145">
        <v>0</v>
      </c>
      <c r="J43" s="149">
        <v>0</v>
      </c>
      <c r="K43" s="149">
        <v>0</v>
      </c>
      <c r="L43" s="149">
        <v>0</v>
      </c>
      <c r="M43" s="150">
        <v>0</v>
      </c>
      <c r="N43" s="150">
        <v>0</v>
      </c>
      <c r="O43" s="150">
        <v>0</v>
      </c>
      <c r="P43" s="150">
        <v>0</v>
      </c>
      <c r="Q43" s="150">
        <v>0</v>
      </c>
      <c r="R43" s="150">
        <v>0</v>
      </c>
      <c r="S43" s="150">
        <v>0</v>
      </c>
      <c r="T43" s="150">
        <v>0</v>
      </c>
      <c r="U43" s="150">
        <v>0</v>
      </c>
      <c r="V43" s="150">
        <v>0</v>
      </c>
      <c r="W43" s="150">
        <v>0</v>
      </c>
      <c r="X43" s="150">
        <v>0</v>
      </c>
      <c r="Y43" s="150">
        <v>0</v>
      </c>
      <c r="Z43" s="150">
        <v>0</v>
      </c>
      <c r="AA43" s="145">
        <v>0.23758783000000003</v>
      </c>
      <c r="AB43" s="150">
        <v>0</v>
      </c>
      <c r="AC43" s="150">
        <v>0</v>
      </c>
      <c r="AD43" s="150">
        <v>0</v>
      </c>
      <c r="AE43" s="150">
        <v>0</v>
      </c>
      <c r="AF43" s="150">
        <v>0</v>
      </c>
      <c r="AG43" s="150">
        <v>0</v>
      </c>
      <c r="AH43" s="150">
        <v>0</v>
      </c>
      <c r="AI43" s="150">
        <v>0</v>
      </c>
      <c r="AJ43" s="150">
        <v>0</v>
      </c>
      <c r="AK43" s="150">
        <v>0</v>
      </c>
      <c r="AL43" s="150">
        <v>0</v>
      </c>
      <c r="AM43" s="150">
        <v>0</v>
      </c>
      <c r="AN43" s="145">
        <v>0</v>
      </c>
      <c r="AO43" s="150">
        <v>0</v>
      </c>
      <c r="AP43" s="150">
        <v>0</v>
      </c>
      <c r="AQ43" s="150">
        <v>0</v>
      </c>
      <c r="AR43" s="150">
        <v>0</v>
      </c>
      <c r="AS43" s="150">
        <v>0</v>
      </c>
      <c r="AT43" s="150">
        <v>0</v>
      </c>
      <c r="AU43" s="150">
        <v>0</v>
      </c>
      <c r="AV43" s="150">
        <v>0</v>
      </c>
      <c r="AW43" s="150">
        <v>0</v>
      </c>
      <c r="AX43" s="150">
        <v>0</v>
      </c>
      <c r="AY43" s="150">
        <v>0</v>
      </c>
      <c r="AZ43" s="150">
        <v>0</v>
      </c>
      <c r="BA43" s="145">
        <v>0</v>
      </c>
      <c r="BB43" s="150">
        <v>0</v>
      </c>
      <c r="BC43" s="150">
        <v>0</v>
      </c>
      <c r="BD43" s="150">
        <v>0</v>
      </c>
      <c r="BE43" s="150">
        <v>0</v>
      </c>
      <c r="BF43" s="150">
        <v>0</v>
      </c>
      <c r="BG43" s="150">
        <v>0</v>
      </c>
      <c r="BH43" s="150">
        <v>0</v>
      </c>
      <c r="BI43" s="150">
        <v>0</v>
      </c>
      <c r="BJ43" s="150">
        <v>0</v>
      </c>
      <c r="BK43" s="150">
        <v>0</v>
      </c>
      <c r="BL43" s="150">
        <v>0</v>
      </c>
      <c r="BM43" s="150">
        <v>0</v>
      </c>
      <c r="BN43" s="145">
        <v>0</v>
      </c>
      <c r="BO43" s="150">
        <v>0</v>
      </c>
      <c r="BP43" s="150">
        <v>0</v>
      </c>
      <c r="BQ43" s="150">
        <v>0</v>
      </c>
      <c r="BR43" s="150">
        <v>0</v>
      </c>
      <c r="BS43" s="150">
        <v>0</v>
      </c>
      <c r="BT43" s="150">
        <v>0</v>
      </c>
      <c r="BU43" s="150">
        <v>0</v>
      </c>
      <c r="BV43" s="150">
        <v>0</v>
      </c>
      <c r="BW43" s="150">
        <v>0</v>
      </c>
      <c r="BX43" s="150">
        <v>0</v>
      </c>
      <c r="BY43" s="150">
        <v>0</v>
      </c>
      <c r="BZ43" s="150">
        <v>0</v>
      </c>
      <c r="CA43" s="145">
        <v>0</v>
      </c>
      <c r="CB43" s="145">
        <v>0</v>
      </c>
      <c r="CC43" s="145">
        <v>0</v>
      </c>
      <c r="CD43" s="145">
        <v>0</v>
      </c>
      <c r="CE43" s="145">
        <v>0</v>
      </c>
      <c r="CF43" s="145">
        <v>0</v>
      </c>
      <c r="CG43" s="145">
        <v>0</v>
      </c>
      <c r="CH43" s="145">
        <v>0</v>
      </c>
      <c r="CI43" s="145">
        <v>0</v>
      </c>
      <c r="CJ43" s="145">
        <v>0</v>
      </c>
      <c r="CK43" s="145">
        <v>0</v>
      </c>
      <c r="CL43" s="145">
        <v>0</v>
      </c>
      <c r="CM43" s="145">
        <v>0</v>
      </c>
      <c r="CN43" s="145">
        <v>0</v>
      </c>
      <c r="CO43" s="145">
        <v>0</v>
      </c>
      <c r="CP43" s="145">
        <v>0</v>
      </c>
      <c r="CQ43" s="145">
        <v>0</v>
      </c>
      <c r="CR43" s="145">
        <v>0</v>
      </c>
      <c r="CS43" s="145">
        <v>0</v>
      </c>
      <c r="CT43" s="145">
        <v>0</v>
      </c>
      <c r="CU43" s="145">
        <v>0</v>
      </c>
    </row>
    <row r="44" spans="2:99" s="121" customFormat="1" ht="37.9" customHeight="1" x14ac:dyDescent="0.35">
      <c r="B44" s="147"/>
      <c r="C44" s="142"/>
      <c r="D44" s="287" t="s">
        <v>195</v>
      </c>
      <c r="E44" s="285" t="s">
        <v>210</v>
      </c>
      <c r="F44" s="286"/>
      <c r="G44" s="145">
        <v>0</v>
      </c>
      <c r="H44" s="145">
        <v>0</v>
      </c>
      <c r="I44" s="145">
        <v>0</v>
      </c>
      <c r="J44" s="166">
        <v>0</v>
      </c>
      <c r="K44" s="166">
        <v>8.8249187400000011</v>
      </c>
      <c r="L44" s="166">
        <v>3.77</v>
      </c>
      <c r="M44" s="166">
        <v>0.19500000000000001</v>
      </c>
      <c r="N44" s="166">
        <v>1.4063651899999998</v>
      </c>
      <c r="O44" s="166">
        <v>0</v>
      </c>
      <c r="P44" s="166">
        <v>0.12126282000000001</v>
      </c>
      <c r="Q44" s="166">
        <v>0</v>
      </c>
      <c r="R44" s="166">
        <v>0.11612101</v>
      </c>
      <c r="S44" s="166">
        <v>2.04E-4</v>
      </c>
      <c r="T44" s="166">
        <v>0</v>
      </c>
      <c r="U44" s="166">
        <v>0</v>
      </c>
      <c r="V44" s="166">
        <v>0</v>
      </c>
      <c r="W44" s="166">
        <v>0</v>
      </c>
      <c r="X44" s="166">
        <v>0</v>
      </c>
      <c r="Y44" s="166">
        <v>0</v>
      </c>
      <c r="Z44" s="166">
        <v>0</v>
      </c>
      <c r="AA44" s="166">
        <v>0</v>
      </c>
      <c r="AB44" s="166">
        <v>0</v>
      </c>
      <c r="AC44" s="166">
        <v>0.122</v>
      </c>
      <c r="AD44" s="166">
        <v>0.122</v>
      </c>
      <c r="AE44" s="166">
        <v>0</v>
      </c>
      <c r="AF44" s="166">
        <v>0.36099999999999999</v>
      </c>
      <c r="AG44" s="166">
        <v>0</v>
      </c>
      <c r="AH44" s="166">
        <v>0</v>
      </c>
      <c r="AI44" s="166">
        <v>0.34724608000000001</v>
      </c>
      <c r="AJ44" s="166">
        <v>0</v>
      </c>
      <c r="AK44" s="166">
        <v>0</v>
      </c>
      <c r="AL44" s="166">
        <v>0.48918746000000002</v>
      </c>
      <c r="AM44" s="166">
        <v>0</v>
      </c>
      <c r="AN44" s="166">
        <v>1.44143354</v>
      </c>
      <c r="AO44" s="166">
        <v>0</v>
      </c>
      <c r="AP44" s="166">
        <v>0.93912190399999995</v>
      </c>
      <c r="AQ44" s="166">
        <v>0</v>
      </c>
      <c r="AR44" s="166">
        <v>0</v>
      </c>
      <c r="AS44" s="166">
        <v>0</v>
      </c>
      <c r="AT44" s="166">
        <v>2.5121964000000001</v>
      </c>
      <c r="AU44" s="166">
        <v>0</v>
      </c>
      <c r="AV44" s="166">
        <v>0</v>
      </c>
      <c r="AW44" s="166">
        <v>4.0318238300000004</v>
      </c>
      <c r="AX44" s="166">
        <v>0</v>
      </c>
      <c r="AY44" s="166">
        <v>0</v>
      </c>
      <c r="AZ44" s="166">
        <v>3.9758940073773767</v>
      </c>
      <c r="BA44" s="166">
        <v>11.459036141377377</v>
      </c>
      <c r="BB44" s="166">
        <v>0</v>
      </c>
      <c r="BC44" s="166">
        <v>5.3499675881200002</v>
      </c>
      <c r="BD44" s="166">
        <v>0</v>
      </c>
      <c r="BE44" s="166">
        <v>0</v>
      </c>
      <c r="BF44" s="166">
        <v>5.7222758577268884</v>
      </c>
      <c r="BG44" s="166">
        <v>0</v>
      </c>
      <c r="BH44" s="166">
        <v>0</v>
      </c>
      <c r="BI44" s="166">
        <v>0</v>
      </c>
      <c r="BJ44" s="166">
        <v>0</v>
      </c>
      <c r="BK44" s="166">
        <v>0</v>
      </c>
      <c r="BL44" s="166">
        <v>0</v>
      </c>
      <c r="BM44" s="166">
        <v>0</v>
      </c>
      <c r="BN44" s="166">
        <v>11.072243445846889</v>
      </c>
      <c r="BO44" s="166">
        <v>0</v>
      </c>
      <c r="BP44" s="166">
        <v>7.5587120499999996</v>
      </c>
      <c r="BQ44" s="166">
        <v>0</v>
      </c>
      <c r="BR44" s="166">
        <v>0</v>
      </c>
      <c r="BS44" s="166">
        <v>7.6027748401838195</v>
      </c>
      <c r="BT44" s="166">
        <v>0</v>
      </c>
      <c r="BU44" s="166">
        <v>0</v>
      </c>
      <c r="BV44" s="166">
        <v>7.3201528434862908</v>
      </c>
      <c r="BW44" s="166">
        <v>0</v>
      </c>
      <c r="BX44" s="166">
        <v>0</v>
      </c>
      <c r="BY44" s="166">
        <v>0</v>
      </c>
      <c r="BZ44" s="288">
        <v>0</v>
      </c>
      <c r="CA44" s="145">
        <v>22.481639733670111</v>
      </c>
      <c r="CB44" s="145">
        <v>0</v>
      </c>
      <c r="CC44" s="145">
        <v>6.2015853600000002</v>
      </c>
      <c r="CD44" s="145">
        <v>0</v>
      </c>
      <c r="CE44" s="145">
        <v>0</v>
      </c>
      <c r="CF44" s="145">
        <v>6.1475900499999998</v>
      </c>
      <c r="CG44" s="145">
        <v>0</v>
      </c>
      <c r="CH44" s="145">
        <v>0</v>
      </c>
      <c r="CI44" s="145">
        <v>6.3407692011054504</v>
      </c>
      <c r="CJ44" s="145">
        <v>0</v>
      </c>
      <c r="CK44" s="145">
        <v>0</v>
      </c>
      <c r="CL44" s="145">
        <v>0</v>
      </c>
      <c r="CM44" s="145">
        <v>0</v>
      </c>
      <c r="CN44" s="145">
        <v>0</v>
      </c>
      <c r="CO44" s="145">
        <v>0.70956249460499199</v>
      </c>
      <c r="CP44" s="145">
        <v>0</v>
      </c>
      <c r="CQ44" s="145">
        <v>0</v>
      </c>
      <c r="CR44" s="145">
        <v>0.70910878016922396</v>
      </c>
      <c r="CS44" s="145">
        <v>0</v>
      </c>
      <c r="CT44" s="145">
        <v>0</v>
      </c>
      <c r="CU44" s="145">
        <v>0</v>
      </c>
    </row>
    <row r="45" spans="2:99" s="121" customFormat="1" ht="37.9" customHeight="1" x14ac:dyDescent="0.35">
      <c r="B45" s="160"/>
      <c r="C45" s="161" t="s">
        <v>200</v>
      </c>
      <c r="D45" s="162"/>
      <c r="E45" s="162"/>
      <c r="F45" s="162"/>
      <c r="G45" s="163">
        <v>10007.408373186003</v>
      </c>
      <c r="H45" s="163">
        <v>9215.272290302124</v>
      </c>
      <c r="I45" s="163">
        <v>9510.0898388234764</v>
      </c>
      <c r="J45" s="163">
        <v>8147.068274053001</v>
      </c>
      <c r="K45" s="163">
        <v>5796.4129473309995</v>
      </c>
      <c r="L45" s="163">
        <v>5730.2146336679452</v>
      </c>
      <c r="M45" s="163">
        <v>8333.2611807780013</v>
      </c>
      <c r="N45" s="163">
        <v>10922.931703373</v>
      </c>
      <c r="O45" s="163">
        <v>634.15993517000004</v>
      </c>
      <c r="P45" s="163">
        <v>228.98290789999999</v>
      </c>
      <c r="Q45" s="163">
        <v>576.29965601000004</v>
      </c>
      <c r="R45" s="163">
        <v>1495.4661312339999</v>
      </c>
      <c r="S45" s="163">
        <v>383.46551256699996</v>
      </c>
      <c r="T45" s="163">
        <v>1217.7915076399995</v>
      </c>
      <c r="U45" s="163">
        <v>747.36863162200007</v>
      </c>
      <c r="V45" s="163">
        <v>223.85045196999999</v>
      </c>
      <c r="W45" s="163">
        <v>629.90803112999993</v>
      </c>
      <c r="X45" s="163">
        <v>752.87950525999986</v>
      </c>
      <c r="Y45" s="163">
        <v>529.67234907000011</v>
      </c>
      <c r="Z45" s="163">
        <v>1245.3936043400006</v>
      </c>
      <c r="AA45" s="185">
        <v>8665.2382239130002</v>
      </c>
      <c r="AB45" s="163">
        <v>1672.5733297100001</v>
      </c>
      <c r="AC45" s="163">
        <v>226.41556401000003</v>
      </c>
      <c r="AD45" s="163">
        <v>695.96487706000005</v>
      </c>
      <c r="AE45" s="163">
        <v>750.53562537000005</v>
      </c>
      <c r="AF45" s="163">
        <v>591.31962974300006</v>
      </c>
      <c r="AG45" s="163">
        <v>1389.0729172350002</v>
      </c>
      <c r="AH45" s="163">
        <v>920.44225269999993</v>
      </c>
      <c r="AI45" s="163">
        <v>278.95509959323761</v>
      </c>
      <c r="AJ45" s="163">
        <v>759.60403724699995</v>
      </c>
      <c r="AK45" s="163">
        <v>794.11092191199975</v>
      </c>
      <c r="AL45" s="163">
        <v>553.87150536500008</v>
      </c>
      <c r="AM45" s="163">
        <v>1009.0585999779997</v>
      </c>
      <c r="AN45" s="185">
        <v>9641.9243599232377</v>
      </c>
      <c r="AO45" s="163">
        <v>783.98334873299996</v>
      </c>
      <c r="AP45" s="163">
        <v>215.4069023037041</v>
      </c>
      <c r="AQ45" s="163">
        <v>1721.279994495</v>
      </c>
      <c r="AR45" s="163">
        <v>714.58935789100008</v>
      </c>
      <c r="AS45" s="163">
        <v>865.06434410899976</v>
      </c>
      <c r="AT45" s="163">
        <v>560.51036974400006</v>
      </c>
      <c r="AU45" s="163">
        <v>336.73654363100002</v>
      </c>
      <c r="AV45" s="163">
        <v>267.91301436000003</v>
      </c>
      <c r="AW45" s="163">
        <v>770.74447504500006</v>
      </c>
      <c r="AX45" s="163">
        <v>993.05156735899993</v>
      </c>
      <c r="AY45" s="163">
        <v>1038.6684531180003</v>
      </c>
      <c r="AZ45" s="163">
        <v>539.06614098337752</v>
      </c>
      <c r="BA45" s="185">
        <v>8807.0145117720822</v>
      </c>
      <c r="BB45" s="163">
        <v>2807.1037785180001</v>
      </c>
      <c r="BC45" s="163">
        <v>221.48221834711998</v>
      </c>
      <c r="BD45" s="163">
        <v>853.75210688900017</v>
      </c>
      <c r="BE45" s="163">
        <v>944.355452034</v>
      </c>
      <c r="BF45" s="163">
        <v>938.66761003572651</v>
      </c>
      <c r="BG45" s="163">
        <v>647.58018309199997</v>
      </c>
      <c r="BH45" s="163">
        <v>1044.2592665782174</v>
      </c>
      <c r="BI45" s="163">
        <v>417.45982013282446</v>
      </c>
      <c r="BJ45" s="163">
        <v>1054.264429239</v>
      </c>
      <c r="BK45" s="163">
        <v>1002.2431953739999</v>
      </c>
      <c r="BL45" s="163">
        <v>1732.6467677549995</v>
      </c>
      <c r="BM45" s="163">
        <v>874.1387980880005</v>
      </c>
      <c r="BN45" s="185">
        <v>12537.953626082888</v>
      </c>
      <c r="BO45" s="163">
        <v>991.76186112100004</v>
      </c>
      <c r="BP45" s="163">
        <v>271.53723275400006</v>
      </c>
      <c r="BQ45" s="163">
        <v>4650.5435170983101</v>
      </c>
      <c r="BR45" s="163">
        <v>1016.720568375368</v>
      </c>
      <c r="BS45" s="163">
        <v>1124.5482120616691</v>
      </c>
      <c r="BT45" s="163">
        <v>1187.1418792841835</v>
      </c>
      <c r="BU45" s="163">
        <v>1392.7922848596381</v>
      </c>
      <c r="BV45" s="163">
        <v>546.58467658473398</v>
      </c>
      <c r="BW45" s="163">
        <v>1111.8138002370004</v>
      </c>
      <c r="BX45" s="163">
        <v>922.55058745059728</v>
      </c>
      <c r="BY45" s="163">
        <v>891.11329498373129</v>
      </c>
      <c r="BZ45" s="163">
        <v>896.68120864200023</v>
      </c>
      <c r="CA45" s="185">
        <v>15003.789123452234</v>
      </c>
      <c r="CB45" s="185">
        <v>1138.4117205575344</v>
      </c>
      <c r="CC45" s="185">
        <v>445.96231623252589</v>
      </c>
      <c r="CD45" s="185">
        <v>2985.7783657730001</v>
      </c>
      <c r="CE45" s="185">
        <v>1030.7758542408717</v>
      </c>
      <c r="CF45" s="185">
        <v>1028.393320075</v>
      </c>
      <c r="CG45" s="185">
        <v>983.00069307096715</v>
      </c>
      <c r="CH45" s="185">
        <v>1056.8714918120506</v>
      </c>
      <c r="CI45" s="185">
        <v>608.6241151581437</v>
      </c>
      <c r="CJ45" s="185">
        <v>1135.6600826525671</v>
      </c>
      <c r="CK45" s="185">
        <v>923.72081328599995</v>
      </c>
      <c r="CL45" s="185">
        <v>1179.7741684064163</v>
      </c>
      <c r="CM45" s="185">
        <v>1099.3183606375687</v>
      </c>
      <c r="CN45" s="185">
        <v>945.70110720499997</v>
      </c>
      <c r="CO45" s="185">
        <v>389.80073419871439</v>
      </c>
      <c r="CP45" s="185">
        <v>1791.1274031726944</v>
      </c>
      <c r="CQ45" s="185">
        <v>858.06296706922058</v>
      </c>
      <c r="CR45" s="185">
        <v>3527.0062979312006</v>
      </c>
      <c r="CS45" s="185">
        <v>955.37460138669553</v>
      </c>
      <c r="CT45" s="185">
        <v>2184.4210279150266</v>
      </c>
      <c r="CU45" s="185">
        <v>373.29359897099999</v>
      </c>
    </row>
    <row r="46" spans="2:99" s="121" customFormat="1" ht="37.9" customHeight="1" x14ac:dyDescent="0.35">
      <c r="B46" s="146"/>
      <c r="C46" s="142" t="s">
        <v>195</v>
      </c>
      <c r="D46" s="368" t="s">
        <v>209</v>
      </c>
      <c r="E46" s="368"/>
      <c r="F46" s="369"/>
      <c r="G46" s="145">
        <v>6367.3430012440012</v>
      </c>
      <c r="H46" s="145">
        <v>6405.4295292400011</v>
      </c>
      <c r="I46" s="145">
        <v>6742.4290487095304</v>
      </c>
      <c r="J46" s="145">
        <v>5404.5410673269998</v>
      </c>
      <c r="K46" s="145">
        <v>3481.6906526959992</v>
      </c>
      <c r="L46" s="145">
        <v>3387.4223212499996</v>
      </c>
      <c r="M46" s="145">
        <v>5467.2534207200006</v>
      </c>
      <c r="N46" s="145">
        <v>8010.6675808020018</v>
      </c>
      <c r="O46" s="145">
        <v>235.42713922000004</v>
      </c>
      <c r="P46" s="145">
        <v>143.88834867999998</v>
      </c>
      <c r="Q46" s="145">
        <v>288.66122238000003</v>
      </c>
      <c r="R46" s="145">
        <v>1150.9585759829999</v>
      </c>
      <c r="S46" s="145">
        <v>239.91377258199995</v>
      </c>
      <c r="T46" s="145">
        <v>1069.5068873199996</v>
      </c>
      <c r="U46" s="145">
        <v>204.14441819000001</v>
      </c>
      <c r="V46" s="145">
        <v>140.13741936</v>
      </c>
      <c r="W46" s="145">
        <v>300.88873926999997</v>
      </c>
      <c r="X46" s="145">
        <v>425.90644615999992</v>
      </c>
      <c r="Y46" s="145">
        <v>337.68850805000005</v>
      </c>
      <c r="Z46" s="145">
        <v>1108.6122938700009</v>
      </c>
      <c r="AA46" s="184">
        <v>5645.7337710649999</v>
      </c>
      <c r="AB46" s="145">
        <v>1160.6575022899999</v>
      </c>
      <c r="AC46" s="145">
        <v>132.71433819000001</v>
      </c>
      <c r="AD46" s="145">
        <v>329.03320094000003</v>
      </c>
      <c r="AE46" s="145">
        <v>420.12383378000004</v>
      </c>
      <c r="AF46" s="145">
        <v>373.38358932300002</v>
      </c>
      <c r="AG46" s="145">
        <v>1247.9697258710003</v>
      </c>
      <c r="AH46" s="145">
        <v>217.23506133000004</v>
      </c>
      <c r="AI46" s="145">
        <v>141.17667944000002</v>
      </c>
      <c r="AJ46" s="145">
        <v>349.03671900999984</v>
      </c>
      <c r="AK46" s="145">
        <v>464.5790464869998</v>
      </c>
      <c r="AL46" s="145">
        <v>354.48876983299999</v>
      </c>
      <c r="AM46" s="145">
        <v>780.90179422699998</v>
      </c>
      <c r="AN46" s="184">
        <v>5971.300260721001</v>
      </c>
      <c r="AO46" s="145">
        <v>246.54517014500004</v>
      </c>
      <c r="AP46" s="145">
        <v>121.609974339</v>
      </c>
      <c r="AQ46" s="145">
        <v>1299.6411839469999</v>
      </c>
      <c r="AR46" s="145">
        <v>541.18312106200005</v>
      </c>
      <c r="AS46" s="145">
        <v>707.99645890999966</v>
      </c>
      <c r="AT46" s="145">
        <v>496.38783771600004</v>
      </c>
      <c r="AU46" s="145">
        <v>268.641083649</v>
      </c>
      <c r="AV46" s="145">
        <v>151.27598777000003</v>
      </c>
      <c r="AW46" s="145">
        <v>343.18238892300002</v>
      </c>
      <c r="AX46" s="145">
        <v>659.71082738999996</v>
      </c>
      <c r="AY46" s="145">
        <v>754.20627874100023</v>
      </c>
      <c r="AZ46" s="145">
        <v>459.11300257300007</v>
      </c>
      <c r="BA46" s="184">
        <v>6049.4933151650002</v>
      </c>
      <c r="BB46" s="145">
        <v>2138.8657898000001</v>
      </c>
      <c r="BC46" s="145">
        <v>122.21998060800001</v>
      </c>
      <c r="BD46" s="145">
        <v>395.43647345500017</v>
      </c>
      <c r="BE46" s="145">
        <v>599.63136789800001</v>
      </c>
      <c r="BF46" s="145">
        <v>671.51428793499963</v>
      </c>
      <c r="BG46" s="145">
        <v>466.21417432299995</v>
      </c>
      <c r="BH46" s="145">
        <v>255.79149347799998</v>
      </c>
      <c r="BI46" s="145">
        <v>321.65160087882447</v>
      </c>
      <c r="BJ46" s="145">
        <v>612.53458315700016</v>
      </c>
      <c r="BK46" s="145">
        <v>530.9725772779999</v>
      </c>
      <c r="BL46" s="145">
        <v>1475.0582985889996</v>
      </c>
      <c r="BM46" s="145">
        <v>618.35407337000038</v>
      </c>
      <c r="BN46" s="184">
        <v>8208.2447007698247</v>
      </c>
      <c r="BO46" s="145">
        <v>303.80822865799996</v>
      </c>
      <c r="BP46" s="145">
        <v>155.68940742800001</v>
      </c>
      <c r="BQ46" s="145">
        <v>4100.9142372393098</v>
      </c>
      <c r="BR46" s="145">
        <v>619.09710332644795</v>
      </c>
      <c r="BS46" s="145">
        <v>838.19081503213329</v>
      </c>
      <c r="BT46" s="145">
        <v>1009.8347510562825</v>
      </c>
      <c r="BU46" s="145">
        <v>599.36902237398203</v>
      </c>
      <c r="BV46" s="145">
        <v>303.41228877072768</v>
      </c>
      <c r="BW46" s="145">
        <v>711.34939050200035</v>
      </c>
      <c r="BX46" s="145">
        <v>562.59184954259729</v>
      </c>
      <c r="BY46" s="145">
        <v>656.43837578373132</v>
      </c>
      <c r="BZ46" s="145">
        <v>768.36960070300029</v>
      </c>
      <c r="CA46" s="184">
        <v>10629.065070416214</v>
      </c>
      <c r="CB46" s="184">
        <v>452.55359295499784</v>
      </c>
      <c r="CC46" s="184">
        <v>236.68412814172495</v>
      </c>
      <c r="CD46" s="184">
        <v>2590.777364171</v>
      </c>
      <c r="CE46" s="184">
        <v>639.20732156546615</v>
      </c>
      <c r="CF46" s="184">
        <v>784.94607430199994</v>
      </c>
      <c r="CG46" s="184">
        <v>824.87363003257883</v>
      </c>
      <c r="CH46" s="184">
        <v>275.89050503656904</v>
      </c>
      <c r="CI46" s="184">
        <v>368.56396215713823</v>
      </c>
      <c r="CJ46" s="184">
        <v>820.67832375094144</v>
      </c>
      <c r="CK46" s="184">
        <v>541.23041598299994</v>
      </c>
      <c r="CL46" s="184">
        <v>969.76379629342546</v>
      </c>
      <c r="CM46" s="184">
        <v>991.16400171100065</v>
      </c>
      <c r="CN46" s="184">
        <v>279.136013719</v>
      </c>
      <c r="CO46" s="184">
        <v>166.95513846894809</v>
      </c>
      <c r="CP46" s="184">
        <v>1518.5130506640626</v>
      </c>
      <c r="CQ46" s="184">
        <v>464.37425722368403</v>
      </c>
      <c r="CR46" s="184">
        <v>3340.1090513523695</v>
      </c>
      <c r="CS46" s="184">
        <v>766.45793085635353</v>
      </c>
      <c r="CT46" s="184">
        <v>1419.6867905294021</v>
      </c>
      <c r="CU46" s="184">
        <v>166.42338774299998</v>
      </c>
    </row>
    <row r="47" spans="2:99" s="121" customFormat="1" ht="37.9" customHeight="1" x14ac:dyDescent="0.35">
      <c r="B47" s="164"/>
      <c r="C47" s="165" t="s">
        <v>195</v>
      </c>
      <c r="D47" s="371" t="s">
        <v>211</v>
      </c>
      <c r="E47" s="371"/>
      <c r="F47" s="372"/>
      <c r="G47" s="166">
        <v>3640.0653719420025</v>
      </c>
      <c r="H47" s="166">
        <v>2809.8427610621238</v>
      </c>
      <c r="I47" s="166">
        <v>2767.6607901139469</v>
      </c>
      <c r="J47" s="166">
        <v>2742.5272067259998</v>
      </c>
      <c r="K47" s="166">
        <v>2314.7222946350007</v>
      </c>
      <c r="L47" s="166">
        <v>2342.7923124179461</v>
      </c>
      <c r="M47" s="166">
        <v>2866.0077600580003</v>
      </c>
      <c r="N47" s="166">
        <v>2912.2641225709999</v>
      </c>
      <c r="O47" s="166">
        <v>398.73279594999997</v>
      </c>
      <c r="P47" s="166">
        <v>85.094559220000008</v>
      </c>
      <c r="Q47" s="166">
        <v>287.63843362999995</v>
      </c>
      <c r="R47" s="166">
        <v>344.50755525099999</v>
      </c>
      <c r="S47" s="166">
        <v>143.55173998499998</v>
      </c>
      <c r="T47" s="166">
        <v>148.2846203199999</v>
      </c>
      <c r="U47" s="166">
        <v>543.22421343200006</v>
      </c>
      <c r="V47" s="166">
        <v>83.713032609999999</v>
      </c>
      <c r="W47" s="166">
        <v>329.01929186000001</v>
      </c>
      <c r="X47" s="166">
        <v>326.9730591</v>
      </c>
      <c r="Y47" s="166">
        <v>191.98384102</v>
      </c>
      <c r="Z47" s="166">
        <v>136.78131046999988</v>
      </c>
      <c r="AA47" s="186">
        <v>3019.5044528480003</v>
      </c>
      <c r="AB47" s="166">
        <v>511.91582742000003</v>
      </c>
      <c r="AC47" s="166">
        <v>93.701225820000005</v>
      </c>
      <c r="AD47" s="166">
        <v>366.93167612000002</v>
      </c>
      <c r="AE47" s="166">
        <v>330.41179159000001</v>
      </c>
      <c r="AF47" s="166">
        <v>217.93604042000004</v>
      </c>
      <c r="AG47" s="166">
        <v>141.10319136399997</v>
      </c>
      <c r="AH47" s="166">
        <v>703.20719136999992</v>
      </c>
      <c r="AI47" s="166">
        <v>137.77842015323762</v>
      </c>
      <c r="AJ47" s="166">
        <v>410.56731823700011</v>
      </c>
      <c r="AK47" s="166">
        <v>329.53187542499995</v>
      </c>
      <c r="AL47" s="166">
        <v>199.382735532</v>
      </c>
      <c r="AM47" s="166">
        <v>228.15680575099969</v>
      </c>
      <c r="AN47" s="186">
        <v>3670.6240992022381</v>
      </c>
      <c r="AO47" s="166">
        <v>537.43817858799991</v>
      </c>
      <c r="AP47" s="166">
        <v>93.796927964704096</v>
      </c>
      <c r="AQ47" s="166">
        <v>421.63881054800004</v>
      </c>
      <c r="AR47" s="166">
        <v>173.40623682899999</v>
      </c>
      <c r="AS47" s="166">
        <v>157.06788519900007</v>
      </c>
      <c r="AT47" s="166">
        <v>64.122532028000009</v>
      </c>
      <c r="AU47" s="166">
        <v>68.095459981999994</v>
      </c>
      <c r="AV47" s="166">
        <v>116.63702659</v>
      </c>
      <c r="AW47" s="166">
        <v>427.56208612199998</v>
      </c>
      <c r="AX47" s="166">
        <v>333.34073996900003</v>
      </c>
      <c r="AY47" s="166">
        <v>284.462174377</v>
      </c>
      <c r="AZ47" s="166">
        <v>79.953138410377406</v>
      </c>
      <c r="BA47" s="186">
        <v>2757.5211966070815</v>
      </c>
      <c r="BB47" s="166">
        <v>668.237988718</v>
      </c>
      <c r="BC47" s="166">
        <v>99.262237739119982</v>
      </c>
      <c r="BD47" s="166">
        <v>458.31563343400001</v>
      </c>
      <c r="BE47" s="166">
        <v>344.72408413599999</v>
      </c>
      <c r="BF47" s="166">
        <v>267.15332210072688</v>
      </c>
      <c r="BG47" s="166">
        <v>181.36600876900005</v>
      </c>
      <c r="BH47" s="166">
        <v>788.46777310021753</v>
      </c>
      <c r="BI47" s="166">
        <v>95.808219253999994</v>
      </c>
      <c r="BJ47" s="166">
        <v>441.72984608199999</v>
      </c>
      <c r="BK47" s="166">
        <v>471.27061809600002</v>
      </c>
      <c r="BL47" s="166">
        <v>257.58846916599998</v>
      </c>
      <c r="BM47" s="166">
        <v>255.78472471800009</v>
      </c>
      <c r="BN47" s="186">
        <v>4329.7089253130634</v>
      </c>
      <c r="BO47" s="166">
        <v>687.95363246300008</v>
      </c>
      <c r="BP47" s="166">
        <v>115.84782532600002</v>
      </c>
      <c r="BQ47" s="166">
        <v>549.62927985900012</v>
      </c>
      <c r="BR47" s="166">
        <v>397.62346504892002</v>
      </c>
      <c r="BS47" s="166">
        <v>286.35739702953572</v>
      </c>
      <c r="BT47" s="166">
        <v>177.30712822790105</v>
      </c>
      <c r="BU47" s="166">
        <v>793.4232624856561</v>
      </c>
      <c r="BV47" s="166">
        <v>243.17238781400627</v>
      </c>
      <c r="BW47" s="166">
        <v>400.464409735</v>
      </c>
      <c r="BX47" s="166">
        <v>359.95873790799999</v>
      </c>
      <c r="BY47" s="166">
        <v>234.67491920000001</v>
      </c>
      <c r="BZ47" s="166">
        <v>128.311607939</v>
      </c>
      <c r="CA47" s="186">
        <v>4374.7240530360195</v>
      </c>
      <c r="CB47" s="186">
        <v>685.85812760253657</v>
      </c>
      <c r="CC47" s="186">
        <v>209.27818809080091</v>
      </c>
      <c r="CD47" s="186">
        <v>395.00100160200009</v>
      </c>
      <c r="CE47" s="186">
        <v>391.56853267540549</v>
      </c>
      <c r="CF47" s="186">
        <v>243.44724577299996</v>
      </c>
      <c r="CG47" s="186">
        <v>158.12706303838837</v>
      </c>
      <c r="CH47" s="186">
        <v>780.98098677548148</v>
      </c>
      <c r="CI47" s="186">
        <v>240.06015300100543</v>
      </c>
      <c r="CJ47" s="186">
        <v>314.9817589016256</v>
      </c>
      <c r="CK47" s="186">
        <v>382.49039730300001</v>
      </c>
      <c r="CL47" s="186">
        <v>210.01037211299069</v>
      </c>
      <c r="CM47" s="186">
        <v>108.15435892656819</v>
      </c>
      <c r="CN47" s="186">
        <v>666.56509348599991</v>
      </c>
      <c r="CO47" s="186">
        <v>222.8455957297663</v>
      </c>
      <c r="CP47" s="186">
        <v>272.61435250863178</v>
      </c>
      <c r="CQ47" s="186">
        <v>393.68870984553649</v>
      </c>
      <c r="CR47" s="186">
        <v>186.89724657883119</v>
      </c>
      <c r="CS47" s="186">
        <v>188.91667053034203</v>
      </c>
      <c r="CT47" s="186">
        <v>764.73423738562474</v>
      </c>
      <c r="CU47" s="186">
        <v>206.87021122800002</v>
      </c>
    </row>
    <row r="48" spans="2:99" ht="14.25" customHeight="1" x14ac:dyDescent="0.35">
      <c r="B48" s="131"/>
      <c r="C48" s="127"/>
      <c r="D48" s="126"/>
      <c r="E48" s="126"/>
      <c r="F48" s="126"/>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04"/>
    </row>
    <row r="49" spans="2:99" s="116" customFormat="1" ht="15.5" x14ac:dyDescent="0.35">
      <c r="B49" s="124" t="s">
        <v>201</v>
      </c>
      <c r="C49" s="123"/>
      <c r="D49" s="123"/>
      <c r="E49" s="123"/>
      <c r="F49" s="123"/>
      <c r="G49" s="177"/>
      <c r="H49" s="177"/>
      <c r="I49" s="177"/>
      <c r="J49" s="177"/>
      <c r="K49" s="177"/>
      <c r="L49" s="177"/>
      <c r="M49" s="177"/>
      <c r="N49" s="170"/>
      <c r="O49" s="170"/>
      <c r="P49" s="170"/>
      <c r="Q49" s="170"/>
      <c r="R49" s="170"/>
      <c r="S49" s="170"/>
      <c r="T49" s="170"/>
      <c r="U49" s="170"/>
      <c r="V49" s="170"/>
      <c r="W49" s="170"/>
      <c r="X49" s="170"/>
      <c r="Y49" s="170"/>
      <c r="Z49" s="170"/>
      <c r="AA49" s="187"/>
      <c r="AB49" s="170"/>
      <c r="AC49" s="170"/>
      <c r="AD49" s="170"/>
      <c r="AE49" s="170"/>
      <c r="AF49" s="170"/>
      <c r="AG49" s="170"/>
      <c r="AH49" s="170"/>
      <c r="AI49" s="170"/>
      <c r="AJ49" s="170"/>
      <c r="AK49" s="170"/>
      <c r="AL49" s="170"/>
      <c r="AM49" s="170"/>
      <c r="AN49" s="187"/>
      <c r="AO49" s="170"/>
      <c r="AP49" s="170"/>
      <c r="AQ49" s="170"/>
      <c r="AR49" s="170"/>
      <c r="AS49" s="170"/>
      <c r="AT49" s="170"/>
      <c r="AU49" s="170"/>
      <c r="AV49" s="170"/>
      <c r="AW49" s="170"/>
      <c r="AX49" s="170"/>
      <c r="AY49" s="170"/>
      <c r="AZ49" s="170"/>
      <c r="BA49" s="187"/>
      <c r="BB49" s="170"/>
      <c r="BC49" s="170"/>
      <c r="BD49" s="170"/>
      <c r="BE49" s="170"/>
      <c r="BF49" s="170"/>
      <c r="BG49" s="170"/>
      <c r="BH49" s="170"/>
      <c r="BI49" s="170"/>
      <c r="BJ49" s="170"/>
      <c r="BK49" s="170"/>
      <c r="BL49" s="170"/>
      <c r="BM49" s="170"/>
      <c r="BN49" s="187"/>
      <c r="BO49" s="170"/>
      <c r="BP49" s="170"/>
      <c r="BQ49" s="170"/>
      <c r="BR49" s="170"/>
      <c r="BS49" s="170"/>
      <c r="BT49" s="170"/>
      <c r="BU49" s="170"/>
      <c r="BV49" s="170"/>
      <c r="BW49" s="170"/>
      <c r="BX49" s="170"/>
      <c r="BY49" s="170"/>
      <c r="BZ49" s="170"/>
      <c r="CA49" s="170"/>
      <c r="CB49" s="170"/>
      <c r="CC49" s="170"/>
      <c r="CD49" s="170"/>
      <c r="CE49" s="170"/>
    </row>
    <row r="50" spans="2:99" s="116" customFormat="1" ht="29.25" customHeight="1" x14ac:dyDescent="0.35">
      <c r="B50" s="361" t="s">
        <v>415</v>
      </c>
      <c r="C50" s="362"/>
      <c r="D50" s="362"/>
      <c r="E50" s="362"/>
      <c r="F50" s="362"/>
      <c r="G50" s="362"/>
      <c r="H50" s="362"/>
      <c r="I50" s="362"/>
      <c r="J50" s="362"/>
      <c r="K50" s="362"/>
      <c r="L50" s="362"/>
      <c r="M50" s="173"/>
      <c r="N50" s="173"/>
      <c r="O50" s="173"/>
      <c r="P50" s="173"/>
      <c r="Q50" s="173"/>
      <c r="R50" s="173"/>
      <c r="S50" s="173"/>
      <c r="T50" s="173"/>
      <c r="U50" s="173"/>
      <c r="V50" s="173"/>
      <c r="W50" s="173"/>
      <c r="X50" s="173"/>
      <c r="Y50" s="173"/>
      <c r="Z50" s="173"/>
      <c r="AA50"/>
      <c r="AB50" s="173"/>
      <c r="AC50" s="173"/>
      <c r="AD50" s="173"/>
      <c r="AE50" s="173"/>
      <c r="AF50" s="173"/>
      <c r="AG50" s="173"/>
      <c r="AH50" s="173"/>
      <c r="AI50" s="173"/>
      <c r="AJ50" s="173"/>
      <c r="AK50" s="173"/>
      <c r="AL50" s="173"/>
      <c r="AM50" s="173"/>
      <c r="AN50"/>
      <c r="AO50" s="173"/>
      <c r="AP50" s="173"/>
      <c r="AQ50" s="173"/>
      <c r="AR50" s="173"/>
      <c r="AS50" s="173"/>
      <c r="AT50" s="173"/>
      <c r="AU50" s="173"/>
      <c r="AV50" s="173"/>
      <c r="AW50" s="173"/>
      <c r="AX50" s="173"/>
      <c r="AY50" s="173"/>
      <c r="AZ50" s="173"/>
      <c r="BA50"/>
      <c r="BB50" s="173"/>
      <c r="BC50" s="173"/>
      <c r="BD50" s="173"/>
      <c r="BE50" s="173"/>
      <c r="BF50" s="173"/>
      <c r="BG50" s="173"/>
      <c r="BH50" s="173"/>
      <c r="BI50" s="173"/>
      <c r="BJ50" s="173"/>
      <c r="BK50" s="173"/>
      <c r="BL50" s="173"/>
      <c r="BM50" s="173"/>
      <c r="BN50"/>
      <c r="BO50" s="173"/>
      <c r="BP50" s="173"/>
      <c r="BQ50" s="173"/>
      <c r="BR50" s="173"/>
      <c r="BS50" s="173"/>
      <c r="BT50" s="173"/>
      <c r="BU50" s="173"/>
      <c r="BV50" s="173"/>
      <c r="BW50" s="173"/>
      <c r="BX50" s="173"/>
      <c r="BY50" s="173"/>
      <c r="BZ50" s="173"/>
      <c r="CA50" s="173"/>
      <c r="CB50" s="173"/>
      <c r="CC50" s="173"/>
      <c r="CD50" s="173"/>
      <c r="CE50" s="173"/>
    </row>
    <row r="51" spans="2:99" x14ac:dyDescent="0.35">
      <c r="M51" s="122"/>
      <c r="N51" s="122"/>
      <c r="O51" s="122"/>
      <c r="P51" s="122"/>
      <c r="Q51" s="122"/>
      <c r="R51" s="122"/>
      <c r="S51" s="122"/>
      <c r="T51" s="122"/>
      <c r="U51" s="122"/>
      <c r="V51" s="122"/>
      <c r="W51" s="122"/>
      <c r="X51" s="122"/>
      <c r="Y51" s="122"/>
      <c r="Z51" s="122"/>
      <c r="AB51" s="122"/>
      <c r="AC51" s="122"/>
      <c r="AD51" s="122"/>
      <c r="AE51" s="122"/>
      <c r="AF51" s="122"/>
      <c r="AG51" s="122"/>
      <c r="AH51" s="122"/>
      <c r="AI51" s="122"/>
      <c r="AJ51" s="122"/>
      <c r="AK51" s="122"/>
      <c r="AL51" s="122"/>
      <c r="AM51" s="122"/>
      <c r="AO51" s="122"/>
      <c r="AP51" s="122"/>
      <c r="AQ51" s="122"/>
      <c r="AR51" s="122"/>
      <c r="AS51" s="122"/>
      <c r="AT51" s="122"/>
      <c r="AU51" s="122"/>
      <c r="AV51" s="122"/>
      <c r="AW51" s="122"/>
      <c r="AX51" s="122"/>
      <c r="AY51" s="122"/>
      <c r="AZ51" s="122"/>
      <c r="BB51" s="122"/>
      <c r="BC51" s="122"/>
      <c r="BD51" s="122"/>
      <c r="BE51" s="122"/>
      <c r="BF51" s="122"/>
      <c r="BG51" s="122"/>
      <c r="BH51" s="122"/>
      <c r="BI51" s="122"/>
      <c r="BJ51" s="122"/>
      <c r="BK51" s="122"/>
      <c r="BL51" s="122"/>
      <c r="BM51" s="122"/>
      <c r="BO51" s="122"/>
      <c r="BP51" s="122"/>
      <c r="BQ51" s="122"/>
      <c r="BR51" s="122"/>
      <c r="BS51" s="122"/>
      <c r="BT51" s="122"/>
      <c r="BU51" s="122"/>
      <c r="BV51" s="122"/>
      <c r="BW51" s="122"/>
      <c r="BX51" s="122"/>
      <c r="BY51" s="122"/>
      <c r="BZ51" s="122"/>
      <c r="CA51" s="122"/>
      <c r="CB51" s="263"/>
      <c r="CC51" s="263"/>
      <c r="CD51" s="263"/>
      <c r="CE51" s="263"/>
      <c r="CF51" s="263"/>
      <c r="CG51" s="263"/>
      <c r="CH51" s="263"/>
      <c r="CI51" s="263"/>
      <c r="CJ51" s="263"/>
      <c r="CK51" s="263"/>
      <c r="CL51" s="263"/>
      <c r="CM51" s="263"/>
      <c r="CN51" s="263"/>
      <c r="CO51" s="263"/>
      <c r="CP51" s="263"/>
      <c r="CQ51" s="263"/>
      <c r="CR51" s="263"/>
      <c r="CS51" s="263"/>
      <c r="CT51" s="263"/>
      <c r="CU51" s="263"/>
    </row>
    <row r="52" spans="2:99" s="242" customFormat="1" x14ac:dyDescent="0.35">
      <c r="AA52" s="245"/>
      <c r="CB52" s="263"/>
      <c r="CC52" s="263"/>
      <c r="CD52" s="263"/>
      <c r="CE52" s="263"/>
      <c r="CF52" s="263"/>
      <c r="CG52" s="263"/>
      <c r="CH52" s="263"/>
      <c r="CI52" s="263"/>
      <c r="CJ52" s="263"/>
      <c r="CK52" s="263"/>
      <c r="CL52" s="263"/>
      <c r="CM52" s="263"/>
      <c r="CN52" s="263"/>
      <c r="CO52" s="263"/>
      <c r="CP52" s="263"/>
      <c r="CQ52" s="263"/>
      <c r="CR52" s="263"/>
      <c r="CS52" s="263"/>
      <c r="CT52" s="263"/>
      <c r="CU52" s="263"/>
    </row>
    <row r="53" spans="2:99" s="242" customFormat="1" x14ac:dyDescent="0.35">
      <c r="AA53" s="245"/>
      <c r="CB53" s="263"/>
      <c r="CC53" s="263"/>
      <c r="CD53" s="263"/>
      <c r="CE53" s="263"/>
      <c r="CF53" s="263"/>
      <c r="CG53" s="263"/>
      <c r="CH53" s="263"/>
      <c r="CI53" s="263"/>
      <c r="CJ53" s="263"/>
      <c r="CK53" s="263"/>
      <c r="CL53" s="263"/>
      <c r="CM53" s="263"/>
      <c r="CN53" s="263"/>
      <c r="CO53" s="263"/>
      <c r="CP53" s="263"/>
      <c r="CQ53" s="263"/>
      <c r="CR53" s="263"/>
      <c r="CS53" s="263"/>
      <c r="CT53" s="263"/>
      <c r="CU53" s="263"/>
    </row>
    <row r="54" spans="2:99" s="242" customFormat="1" x14ac:dyDescent="0.35">
      <c r="G54" s="263"/>
      <c r="H54" s="263"/>
      <c r="I54" s="263"/>
      <c r="J54" s="263"/>
      <c r="K54" s="263"/>
      <c r="L54" s="263"/>
      <c r="M54" s="263"/>
      <c r="N54" s="263"/>
      <c r="AA54" s="263"/>
      <c r="AN54" s="263"/>
      <c r="BA54" s="263"/>
      <c r="BM54" s="263"/>
      <c r="BN54" s="263"/>
      <c r="BO54" s="263"/>
      <c r="BP54" s="263"/>
      <c r="BQ54" s="263"/>
      <c r="BR54" s="263"/>
      <c r="BS54" s="263"/>
      <c r="BT54" s="263"/>
      <c r="BU54" s="263"/>
      <c r="BV54" s="263"/>
      <c r="BW54" s="263"/>
      <c r="BX54" s="263"/>
      <c r="BY54" s="263"/>
      <c r="BZ54" s="263"/>
      <c r="CA54" s="263"/>
      <c r="CB54" s="263"/>
      <c r="CC54" s="263"/>
      <c r="CD54" s="263"/>
      <c r="CE54" s="263"/>
      <c r="CF54" s="263"/>
      <c r="CG54" s="263"/>
      <c r="CH54" s="263"/>
      <c r="CI54" s="263"/>
      <c r="CJ54" s="263"/>
      <c r="CK54" s="263"/>
      <c r="CL54" s="263"/>
      <c r="CM54" s="263"/>
      <c r="CN54" s="263"/>
      <c r="CO54" s="263"/>
      <c r="CP54" s="263"/>
      <c r="CQ54" s="263"/>
      <c r="CR54" s="263"/>
      <c r="CS54" s="263"/>
      <c r="CT54" s="263"/>
      <c r="CU54" s="263"/>
    </row>
    <row r="55" spans="2:99" s="242" customFormat="1" x14ac:dyDescent="0.35">
      <c r="G55" s="263"/>
      <c r="H55" s="263"/>
      <c r="I55" s="263"/>
      <c r="J55" s="263"/>
      <c r="K55" s="263"/>
      <c r="L55" s="263"/>
      <c r="M55" s="263"/>
      <c r="N55" s="263"/>
      <c r="AA55" s="263"/>
      <c r="AN55" s="263"/>
      <c r="BA55" s="263"/>
      <c r="BM55" s="263"/>
      <c r="BN55" s="263"/>
      <c r="BO55" s="263"/>
      <c r="BP55" s="263"/>
      <c r="BQ55" s="263"/>
      <c r="BR55" s="263"/>
      <c r="BS55" s="263"/>
      <c r="BT55" s="263"/>
      <c r="BU55" s="263"/>
      <c r="BV55" s="263"/>
      <c r="BW55" s="263"/>
      <c r="BX55" s="263"/>
      <c r="BY55" s="263"/>
      <c r="BZ55" s="263"/>
      <c r="CA55" s="263"/>
      <c r="CB55" s="263"/>
      <c r="CC55" s="263"/>
      <c r="CD55" s="263"/>
      <c r="CE55" s="263"/>
      <c r="CF55" s="263"/>
      <c r="CG55" s="263"/>
      <c r="CH55" s="263"/>
      <c r="CI55" s="263"/>
      <c r="CJ55" s="263"/>
      <c r="CK55" s="263"/>
      <c r="CL55" s="263"/>
      <c r="CM55" s="263"/>
      <c r="CN55" s="263"/>
      <c r="CO55" s="263"/>
      <c r="CP55" s="263"/>
      <c r="CQ55" s="263"/>
      <c r="CR55" s="263"/>
      <c r="CS55" s="263"/>
      <c r="CT55" s="263"/>
      <c r="CU55" s="263"/>
    </row>
    <row r="56" spans="2:99" s="242" customFormat="1" x14ac:dyDescent="0.35">
      <c r="G56" s="263"/>
      <c r="H56" s="263"/>
      <c r="I56" s="263"/>
      <c r="J56" s="263"/>
      <c r="K56" s="263"/>
      <c r="L56" s="263"/>
      <c r="M56" s="263"/>
      <c r="N56" s="263"/>
      <c r="AA56" s="263"/>
      <c r="AN56" s="263"/>
      <c r="BA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c r="CH56" s="263"/>
      <c r="CI56" s="263"/>
      <c r="CJ56" s="263"/>
      <c r="CK56" s="263"/>
      <c r="CL56" s="263"/>
      <c r="CM56" s="263"/>
      <c r="CN56" s="263"/>
      <c r="CO56" s="263"/>
      <c r="CP56" s="263"/>
      <c r="CQ56" s="263"/>
      <c r="CR56" s="263"/>
      <c r="CS56" s="263"/>
      <c r="CT56" s="263"/>
      <c r="CU56" s="263"/>
    </row>
    <row r="57" spans="2:99" s="242" customFormat="1" x14ac:dyDescent="0.35">
      <c r="G57" s="263"/>
      <c r="H57" s="263"/>
      <c r="I57" s="263"/>
      <c r="J57" s="263"/>
      <c r="K57" s="263"/>
      <c r="L57" s="263"/>
      <c r="M57" s="263"/>
      <c r="N57" s="263"/>
      <c r="AA57" s="263"/>
      <c r="AN57" s="263"/>
      <c r="BA57" s="263"/>
      <c r="BM57" s="263"/>
      <c r="BN57" s="263"/>
      <c r="BO57" s="263"/>
      <c r="BP57" s="263"/>
      <c r="BQ57" s="263"/>
      <c r="BR57" s="263"/>
      <c r="BS57" s="263"/>
      <c r="BT57" s="263"/>
      <c r="BU57" s="263"/>
      <c r="BV57" s="263"/>
      <c r="BW57" s="263"/>
      <c r="BX57" s="263"/>
      <c r="BY57" s="263"/>
      <c r="BZ57" s="263"/>
      <c r="CA57" s="263"/>
      <c r="CB57" s="263"/>
      <c r="CC57" s="263"/>
      <c r="CD57" s="263"/>
      <c r="CE57" s="263"/>
      <c r="CF57" s="263"/>
      <c r="CG57" s="263"/>
      <c r="CH57" s="263"/>
      <c r="CI57" s="263"/>
      <c r="CJ57" s="263"/>
      <c r="CK57" s="263"/>
      <c r="CL57" s="263"/>
      <c r="CM57" s="263"/>
      <c r="CN57" s="263"/>
      <c r="CO57" s="263"/>
      <c r="CP57" s="263"/>
      <c r="CQ57" s="263"/>
      <c r="CR57" s="263"/>
      <c r="CS57" s="263"/>
      <c r="CT57" s="263"/>
      <c r="CU57" s="263"/>
    </row>
    <row r="58" spans="2:99" s="242" customFormat="1" x14ac:dyDescent="0.35">
      <c r="G58" s="263"/>
      <c r="H58" s="263"/>
      <c r="I58" s="263"/>
      <c r="J58" s="263"/>
      <c r="K58" s="263"/>
      <c r="L58" s="263"/>
      <c r="M58" s="263"/>
      <c r="N58" s="263"/>
      <c r="AA58" s="263"/>
      <c r="AN58" s="263"/>
      <c r="BA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c r="CH58" s="263"/>
      <c r="CI58" s="263"/>
      <c r="CJ58" s="263"/>
      <c r="CK58" s="263"/>
      <c r="CL58" s="263"/>
      <c r="CM58" s="263"/>
      <c r="CN58" s="263"/>
      <c r="CO58" s="263"/>
      <c r="CP58" s="263"/>
      <c r="CQ58" s="263"/>
      <c r="CR58" s="263"/>
      <c r="CS58" s="263"/>
      <c r="CT58" s="263"/>
      <c r="CU58" s="263"/>
    </row>
    <row r="59" spans="2:99" s="242" customFormat="1" x14ac:dyDescent="0.35">
      <c r="G59" s="263"/>
      <c r="H59" s="263"/>
      <c r="I59" s="263"/>
      <c r="J59" s="263"/>
      <c r="K59" s="263"/>
      <c r="L59" s="263"/>
      <c r="M59" s="263"/>
      <c r="N59" s="263"/>
      <c r="AA59" s="263"/>
      <c r="AN59" s="263"/>
      <c r="BA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c r="CI59" s="263"/>
      <c r="CJ59" s="263"/>
      <c r="CK59" s="263"/>
      <c r="CL59" s="263"/>
      <c r="CM59" s="263"/>
      <c r="CN59" s="263"/>
      <c r="CO59" s="263"/>
      <c r="CP59" s="263"/>
      <c r="CQ59" s="263"/>
      <c r="CR59" s="263"/>
      <c r="CS59" s="263"/>
      <c r="CT59" s="263"/>
      <c r="CU59" s="263"/>
    </row>
    <row r="60" spans="2:99" s="242" customFormat="1" x14ac:dyDescent="0.35">
      <c r="G60" s="263"/>
      <c r="H60" s="263"/>
      <c r="I60" s="263"/>
      <c r="J60" s="263"/>
      <c r="K60" s="263"/>
      <c r="L60" s="263"/>
      <c r="M60" s="263"/>
      <c r="N60" s="263"/>
      <c r="AA60" s="263"/>
      <c r="AN60" s="263"/>
      <c r="BA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c r="CR60" s="263"/>
      <c r="CS60" s="263"/>
      <c r="CT60" s="263"/>
      <c r="CU60" s="263"/>
    </row>
    <row r="61" spans="2:99" s="242" customFormat="1" x14ac:dyDescent="0.35">
      <c r="G61" s="263"/>
      <c r="H61" s="263"/>
      <c r="I61" s="263"/>
      <c r="J61" s="263"/>
      <c r="K61" s="263"/>
      <c r="L61" s="263"/>
      <c r="M61" s="263"/>
      <c r="N61" s="263"/>
      <c r="AA61" s="263"/>
      <c r="AN61" s="263"/>
      <c r="BA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c r="CR61" s="263"/>
      <c r="CS61" s="263"/>
      <c r="CT61" s="263"/>
      <c r="CU61" s="263"/>
    </row>
    <row r="62" spans="2:99" s="242" customFormat="1" x14ac:dyDescent="0.35">
      <c r="G62" s="263"/>
      <c r="H62" s="263"/>
      <c r="I62" s="263"/>
      <c r="J62" s="263"/>
      <c r="K62" s="263"/>
      <c r="L62" s="263"/>
      <c r="M62" s="263"/>
      <c r="N62" s="263"/>
      <c r="AA62" s="263"/>
      <c r="AN62" s="263"/>
      <c r="BA62" s="263"/>
      <c r="BM62" s="263"/>
      <c r="BN62" s="263"/>
      <c r="BO62" s="263"/>
      <c r="BP62" s="263"/>
      <c r="BQ62" s="263"/>
      <c r="BR62" s="263"/>
      <c r="BS62" s="263"/>
      <c r="BT62" s="263"/>
      <c r="BU62" s="263"/>
      <c r="BV62" s="263"/>
      <c r="BW62" s="263"/>
      <c r="BX62" s="263"/>
      <c r="BY62" s="263"/>
      <c r="BZ62" s="263"/>
      <c r="CA62" s="263"/>
      <c r="CB62" s="263"/>
      <c r="CC62" s="263"/>
      <c r="CD62" s="263"/>
      <c r="CE62" s="263"/>
      <c r="CF62" s="263"/>
      <c r="CG62" s="263"/>
      <c r="CH62" s="263"/>
      <c r="CI62" s="263"/>
      <c r="CJ62" s="263"/>
      <c r="CK62" s="263"/>
      <c r="CL62" s="263"/>
      <c r="CM62" s="263"/>
      <c r="CN62" s="263"/>
      <c r="CO62" s="263"/>
      <c r="CP62" s="263"/>
      <c r="CQ62" s="263"/>
      <c r="CR62" s="263"/>
      <c r="CS62" s="263"/>
      <c r="CT62" s="263"/>
      <c r="CU62" s="263"/>
    </row>
    <row r="63" spans="2:99" s="242" customFormat="1" x14ac:dyDescent="0.35">
      <c r="G63" s="263"/>
      <c r="H63" s="263"/>
      <c r="I63" s="263"/>
      <c r="J63" s="263"/>
      <c r="K63" s="263"/>
      <c r="L63" s="263"/>
      <c r="M63" s="263"/>
      <c r="N63" s="263"/>
      <c r="AA63" s="263"/>
      <c r="AN63" s="263"/>
      <c r="BA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c r="CJ63" s="263"/>
      <c r="CK63" s="263"/>
      <c r="CL63" s="263"/>
      <c r="CM63" s="263"/>
      <c r="CN63" s="263"/>
      <c r="CO63" s="263"/>
      <c r="CP63" s="263"/>
      <c r="CQ63" s="263"/>
      <c r="CR63" s="263"/>
      <c r="CS63" s="263"/>
      <c r="CT63" s="263"/>
      <c r="CU63" s="263"/>
    </row>
    <row r="64" spans="2:99" s="242" customFormat="1" x14ac:dyDescent="0.35">
      <c r="G64" s="263"/>
      <c r="H64" s="263"/>
      <c r="I64" s="263"/>
      <c r="J64" s="263"/>
      <c r="K64" s="263"/>
      <c r="L64" s="263"/>
      <c r="M64" s="263"/>
      <c r="N64" s="263"/>
      <c r="AA64" s="263"/>
      <c r="AN64" s="263"/>
      <c r="BA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c r="CH64" s="263"/>
      <c r="CI64" s="263"/>
      <c r="CJ64" s="263"/>
      <c r="CK64" s="263"/>
      <c r="CL64" s="263"/>
      <c r="CM64" s="263"/>
      <c r="CN64" s="263"/>
      <c r="CO64" s="263"/>
      <c r="CP64" s="263"/>
      <c r="CQ64" s="263"/>
      <c r="CR64" s="263"/>
      <c r="CS64" s="263"/>
      <c r="CT64" s="263"/>
      <c r="CU64" s="263"/>
    </row>
    <row r="65" spans="7:99" s="242" customFormat="1" x14ac:dyDescent="0.35">
      <c r="G65" s="263"/>
      <c r="H65" s="263"/>
      <c r="I65" s="263"/>
      <c r="J65" s="263"/>
      <c r="K65" s="263"/>
      <c r="L65" s="263"/>
      <c r="M65" s="263"/>
      <c r="N65" s="263"/>
      <c r="AA65" s="263"/>
      <c r="AN65" s="263"/>
      <c r="BA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c r="CH65" s="263"/>
      <c r="CI65" s="263"/>
      <c r="CJ65" s="263"/>
      <c r="CK65" s="263"/>
      <c r="CL65" s="263"/>
      <c r="CM65" s="263"/>
      <c r="CN65" s="263"/>
      <c r="CO65" s="263"/>
      <c r="CP65" s="263"/>
      <c r="CQ65" s="263"/>
      <c r="CR65" s="263"/>
      <c r="CS65" s="263"/>
      <c r="CT65" s="263"/>
      <c r="CU65" s="263"/>
    </row>
    <row r="66" spans="7:99" s="242" customFormat="1" x14ac:dyDescent="0.35">
      <c r="G66" s="263"/>
      <c r="H66" s="263"/>
      <c r="I66" s="263"/>
      <c r="J66" s="263"/>
      <c r="K66" s="263"/>
      <c r="L66" s="263"/>
      <c r="M66" s="263"/>
      <c r="N66" s="263"/>
      <c r="AA66" s="263"/>
      <c r="AN66" s="263"/>
      <c r="BA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c r="CH66" s="263"/>
      <c r="CI66" s="263"/>
      <c r="CJ66" s="263"/>
      <c r="CK66" s="263"/>
      <c r="CL66" s="263"/>
      <c r="CM66" s="263"/>
      <c r="CN66" s="263"/>
      <c r="CO66" s="263"/>
      <c r="CP66" s="263"/>
      <c r="CQ66" s="263"/>
      <c r="CR66" s="263"/>
      <c r="CS66" s="263"/>
      <c r="CT66" s="263"/>
      <c r="CU66" s="263"/>
    </row>
    <row r="67" spans="7:99" s="242" customFormat="1" x14ac:dyDescent="0.35">
      <c r="G67" s="263"/>
      <c r="H67" s="263"/>
      <c r="I67" s="263"/>
      <c r="J67" s="263"/>
      <c r="K67" s="263"/>
      <c r="L67" s="263"/>
      <c r="M67" s="263"/>
      <c r="N67" s="263"/>
      <c r="AA67" s="263"/>
      <c r="AN67" s="263"/>
      <c r="BA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c r="CH67" s="263"/>
      <c r="CI67" s="263"/>
      <c r="CJ67" s="263"/>
      <c r="CK67" s="263"/>
      <c r="CL67" s="263"/>
      <c r="CM67" s="263"/>
      <c r="CN67" s="263"/>
      <c r="CO67" s="263"/>
      <c r="CP67" s="263"/>
      <c r="CQ67" s="263"/>
      <c r="CR67" s="263"/>
      <c r="CS67" s="263"/>
      <c r="CT67" s="263"/>
      <c r="CU67" s="263"/>
    </row>
    <row r="68" spans="7:99" s="242" customFormat="1" x14ac:dyDescent="0.35">
      <c r="G68" s="263"/>
      <c r="H68" s="263"/>
      <c r="I68" s="263"/>
      <c r="J68" s="263"/>
      <c r="K68" s="263"/>
      <c r="L68" s="263"/>
      <c r="M68" s="263"/>
      <c r="N68" s="263"/>
      <c r="AA68" s="263"/>
      <c r="AN68" s="263"/>
      <c r="BA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c r="CH68" s="263"/>
      <c r="CI68" s="263"/>
      <c r="CJ68" s="263"/>
      <c r="CK68" s="263"/>
      <c r="CL68" s="263"/>
      <c r="CM68" s="263"/>
      <c r="CN68" s="263"/>
      <c r="CO68" s="263"/>
      <c r="CP68" s="263"/>
      <c r="CQ68" s="263"/>
      <c r="CR68" s="263"/>
      <c r="CS68" s="263"/>
      <c r="CT68" s="263"/>
      <c r="CU68" s="263"/>
    </row>
    <row r="69" spans="7:99" s="242" customFormat="1" x14ac:dyDescent="0.35">
      <c r="G69" s="263"/>
      <c r="H69" s="263"/>
      <c r="I69" s="263"/>
      <c r="J69" s="263"/>
      <c r="K69" s="263"/>
      <c r="L69" s="263"/>
      <c r="M69" s="263"/>
      <c r="N69" s="263"/>
      <c r="AA69" s="263"/>
      <c r="AN69" s="263"/>
      <c r="BA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c r="CH69" s="263"/>
      <c r="CI69" s="263"/>
      <c r="CJ69" s="263"/>
      <c r="CK69" s="263"/>
      <c r="CL69" s="263"/>
      <c r="CM69" s="263"/>
      <c r="CN69" s="263"/>
      <c r="CO69" s="263"/>
      <c r="CP69" s="263"/>
      <c r="CQ69" s="263"/>
      <c r="CR69" s="263"/>
      <c r="CS69" s="263"/>
      <c r="CT69" s="263"/>
      <c r="CU69" s="263"/>
    </row>
    <row r="70" spans="7:99" s="242" customFormat="1" x14ac:dyDescent="0.35">
      <c r="G70" s="263"/>
      <c r="H70" s="263"/>
      <c r="I70" s="263"/>
      <c r="J70" s="263"/>
      <c r="K70" s="263"/>
      <c r="L70" s="263"/>
      <c r="M70" s="263"/>
      <c r="N70" s="263"/>
      <c r="AA70" s="263"/>
      <c r="AN70" s="263"/>
      <c r="BA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c r="CH70" s="263"/>
      <c r="CI70" s="263"/>
      <c r="CJ70" s="263"/>
      <c r="CK70" s="263"/>
      <c r="CL70" s="263"/>
      <c r="CM70" s="263"/>
      <c r="CN70" s="263"/>
      <c r="CO70" s="263"/>
      <c r="CP70" s="263"/>
      <c r="CQ70" s="263"/>
      <c r="CR70" s="263"/>
      <c r="CS70" s="263"/>
      <c r="CT70" s="263"/>
      <c r="CU70" s="263"/>
    </row>
    <row r="71" spans="7:99" s="242" customFormat="1" x14ac:dyDescent="0.35">
      <c r="G71" s="263"/>
      <c r="H71" s="263"/>
      <c r="I71" s="263"/>
      <c r="J71" s="263"/>
      <c r="K71" s="263"/>
      <c r="L71" s="263"/>
      <c r="M71" s="263"/>
      <c r="N71" s="263"/>
      <c r="AA71" s="263"/>
      <c r="AN71" s="263"/>
      <c r="BA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c r="CH71" s="263"/>
      <c r="CI71" s="263"/>
      <c r="CJ71" s="263"/>
      <c r="CK71" s="263"/>
      <c r="CL71" s="263"/>
      <c r="CM71" s="263"/>
      <c r="CN71" s="263"/>
      <c r="CO71" s="263"/>
      <c r="CP71" s="263"/>
      <c r="CQ71" s="263"/>
      <c r="CR71" s="263"/>
      <c r="CS71" s="263"/>
      <c r="CT71" s="263"/>
      <c r="CU71" s="263"/>
    </row>
    <row r="72" spans="7:99" s="242" customFormat="1" x14ac:dyDescent="0.35">
      <c r="G72" s="263"/>
      <c r="H72" s="263"/>
      <c r="I72" s="263"/>
      <c r="J72" s="263"/>
      <c r="K72" s="263"/>
      <c r="L72" s="263"/>
      <c r="M72" s="263"/>
      <c r="N72" s="263"/>
      <c r="AA72" s="263"/>
      <c r="AN72" s="263"/>
      <c r="BA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c r="CH72" s="263"/>
      <c r="CI72" s="263"/>
      <c r="CJ72" s="263"/>
      <c r="CK72" s="263"/>
      <c r="CL72" s="263"/>
      <c r="CM72" s="263"/>
      <c r="CN72" s="263"/>
      <c r="CO72" s="263"/>
      <c r="CP72" s="263"/>
      <c r="CQ72" s="263"/>
      <c r="CR72" s="263"/>
      <c r="CS72" s="263"/>
      <c r="CT72" s="263"/>
      <c r="CU72" s="263"/>
    </row>
    <row r="73" spans="7:99" s="242" customFormat="1" x14ac:dyDescent="0.35">
      <c r="G73" s="263"/>
      <c r="H73" s="263"/>
      <c r="I73" s="263"/>
      <c r="J73" s="263"/>
      <c r="K73" s="263"/>
      <c r="L73" s="263"/>
      <c r="M73" s="263"/>
      <c r="N73" s="263"/>
      <c r="AA73" s="263"/>
      <c r="AN73" s="263"/>
      <c r="BA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c r="CH73" s="263"/>
      <c r="CI73" s="263"/>
      <c r="CJ73" s="263"/>
      <c r="CK73" s="263"/>
      <c r="CL73" s="263"/>
      <c r="CM73" s="263"/>
      <c r="CN73" s="263"/>
      <c r="CO73" s="263"/>
      <c r="CP73" s="263"/>
      <c r="CQ73" s="263"/>
      <c r="CR73" s="263"/>
      <c r="CS73" s="263"/>
      <c r="CT73" s="263"/>
      <c r="CU73" s="263"/>
    </row>
    <row r="74" spans="7:99" s="242" customFormat="1" x14ac:dyDescent="0.35">
      <c r="G74" s="263"/>
      <c r="H74" s="263"/>
      <c r="I74" s="263"/>
      <c r="J74" s="263"/>
      <c r="K74" s="263"/>
      <c r="L74" s="263"/>
      <c r="M74" s="263"/>
      <c r="N74" s="263"/>
      <c r="AA74" s="263"/>
      <c r="AN74" s="263"/>
      <c r="BA74" s="263"/>
      <c r="BM74" s="263"/>
      <c r="BN74" s="263"/>
      <c r="BO74" s="263"/>
      <c r="BP74" s="263"/>
      <c r="BQ74" s="263"/>
      <c r="BR74" s="263"/>
      <c r="BS74" s="263"/>
      <c r="BT74" s="263"/>
      <c r="BU74" s="263"/>
      <c r="BV74" s="263"/>
      <c r="BW74" s="263"/>
      <c r="BX74" s="263"/>
      <c r="BY74" s="263"/>
      <c r="BZ74" s="263"/>
      <c r="CA74" s="263"/>
      <c r="CB74" s="263"/>
      <c r="CC74" s="263"/>
      <c r="CD74" s="263"/>
      <c r="CE74" s="263"/>
      <c r="CF74" s="263"/>
      <c r="CG74" s="263"/>
      <c r="CH74" s="263"/>
      <c r="CI74" s="263"/>
      <c r="CJ74" s="263"/>
      <c r="CK74" s="263"/>
      <c r="CL74" s="263"/>
      <c r="CM74" s="263"/>
      <c r="CN74" s="263"/>
      <c r="CO74" s="263"/>
      <c r="CP74" s="263"/>
      <c r="CQ74" s="263"/>
      <c r="CR74" s="263"/>
      <c r="CS74" s="263"/>
      <c r="CT74" s="263"/>
      <c r="CU74" s="263"/>
    </row>
    <row r="75" spans="7:99" s="242" customFormat="1" x14ac:dyDescent="0.35">
      <c r="G75" s="263"/>
      <c r="H75" s="263"/>
      <c r="I75" s="263"/>
      <c r="J75" s="263"/>
      <c r="K75" s="263"/>
      <c r="L75" s="263"/>
      <c r="M75" s="263"/>
      <c r="N75" s="263"/>
      <c r="AA75" s="263"/>
      <c r="AN75" s="263"/>
      <c r="BA75" s="263"/>
      <c r="BM75" s="263"/>
      <c r="BN75" s="263"/>
      <c r="BO75" s="263"/>
      <c r="BP75" s="263"/>
      <c r="BQ75" s="263"/>
      <c r="BR75" s="263"/>
      <c r="BS75" s="263"/>
      <c r="BT75" s="263"/>
      <c r="BU75" s="263"/>
      <c r="BV75" s="263"/>
      <c r="BW75" s="263"/>
      <c r="BX75" s="263"/>
      <c r="BY75" s="263"/>
      <c r="BZ75" s="263"/>
      <c r="CA75" s="263"/>
      <c r="CB75" s="263"/>
      <c r="CC75" s="263"/>
      <c r="CD75" s="263"/>
      <c r="CE75" s="263"/>
      <c r="CF75" s="263"/>
      <c r="CG75" s="263"/>
      <c r="CH75" s="263"/>
      <c r="CI75" s="263"/>
      <c r="CJ75" s="263"/>
      <c r="CK75" s="263"/>
      <c r="CL75" s="263"/>
      <c r="CM75" s="263"/>
      <c r="CN75" s="263"/>
      <c r="CO75" s="263"/>
      <c r="CP75" s="263"/>
      <c r="CQ75" s="263"/>
      <c r="CR75" s="263"/>
      <c r="CS75" s="263"/>
      <c r="CT75" s="263"/>
      <c r="CU75" s="263"/>
    </row>
    <row r="76" spans="7:99" s="242" customFormat="1" x14ac:dyDescent="0.35">
      <c r="G76" s="263"/>
      <c r="H76" s="263"/>
      <c r="I76" s="263"/>
      <c r="J76" s="263"/>
      <c r="K76" s="263"/>
      <c r="L76" s="263"/>
      <c r="M76" s="263"/>
      <c r="N76" s="263"/>
      <c r="AA76" s="263"/>
      <c r="AN76" s="263"/>
      <c r="BA76" s="263"/>
      <c r="BM76" s="263"/>
      <c r="BN76" s="263"/>
      <c r="BO76" s="263"/>
      <c r="BP76" s="263"/>
      <c r="BQ76" s="263"/>
      <c r="BR76" s="263"/>
      <c r="BS76" s="263"/>
      <c r="BT76" s="263"/>
      <c r="BU76" s="263"/>
      <c r="BV76" s="263"/>
      <c r="BW76" s="263"/>
      <c r="BX76" s="263"/>
      <c r="BY76" s="263"/>
      <c r="BZ76" s="263"/>
      <c r="CA76" s="263"/>
      <c r="CB76" s="263"/>
      <c r="CC76" s="263"/>
      <c r="CD76" s="263"/>
      <c r="CE76" s="263"/>
      <c r="CF76" s="263"/>
      <c r="CG76" s="263"/>
      <c r="CH76" s="263"/>
      <c r="CI76" s="263"/>
      <c r="CJ76" s="263"/>
      <c r="CK76" s="263"/>
      <c r="CL76" s="263"/>
      <c r="CM76" s="263"/>
      <c r="CN76" s="263"/>
      <c r="CO76" s="263"/>
      <c r="CP76" s="263"/>
      <c r="CQ76" s="263"/>
      <c r="CR76" s="263"/>
      <c r="CS76" s="263"/>
      <c r="CT76" s="263"/>
      <c r="CU76" s="263"/>
    </row>
    <row r="77" spans="7:99" s="242" customFormat="1" x14ac:dyDescent="0.35">
      <c r="G77" s="263"/>
      <c r="H77" s="263"/>
      <c r="I77" s="263"/>
      <c r="J77" s="263"/>
      <c r="K77" s="263"/>
      <c r="L77" s="263"/>
      <c r="M77" s="263"/>
      <c r="N77" s="263"/>
      <c r="AA77" s="263"/>
      <c r="AN77" s="263"/>
      <c r="BA77" s="263"/>
      <c r="BM77" s="263"/>
      <c r="BN77" s="263"/>
      <c r="BO77" s="263"/>
      <c r="BP77" s="263"/>
      <c r="BQ77" s="263"/>
      <c r="BR77" s="263"/>
      <c r="BS77" s="263"/>
      <c r="BT77" s="263"/>
      <c r="BU77" s="263"/>
      <c r="BV77" s="263"/>
      <c r="BW77" s="263"/>
      <c r="BX77" s="263"/>
      <c r="BY77" s="263"/>
      <c r="BZ77" s="263"/>
      <c r="CA77" s="263"/>
      <c r="CB77" s="263"/>
      <c r="CC77" s="263"/>
      <c r="CD77" s="263"/>
      <c r="CE77" s="263"/>
      <c r="CF77" s="263"/>
      <c r="CG77" s="263"/>
      <c r="CH77" s="263"/>
      <c r="CI77" s="263"/>
      <c r="CJ77" s="263"/>
      <c r="CK77" s="263"/>
      <c r="CL77" s="263"/>
      <c r="CM77" s="263"/>
      <c r="CN77" s="263"/>
      <c r="CO77" s="263"/>
      <c r="CP77" s="263"/>
      <c r="CQ77" s="263"/>
      <c r="CR77" s="263"/>
      <c r="CS77" s="263"/>
      <c r="CT77" s="263"/>
      <c r="CU77" s="263"/>
    </row>
    <row r="78" spans="7:99" s="242" customFormat="1" x14ac:dyDescent="0.35">
      <c r="G78" s="263"/>
      <c r="H78" s="263"/>
      <c r="I78" s="263"/>
      <c r="J78" s="263"/>
      <c r="K78" s="263"/>
      <c r="L78" s="263"/>
      <c r="M78" s="263"/>
      <c r="N78" s="263"/>
      <c r="AA78" s="263"/>
      <c r="AN78" s="263"/>
      <c r="BA78" s="263"/>
      <c r="BM78" s="263"/>
      <c r="BN78" s="263"/>
      <c r="BO78" s="263"/>
      <c r="BP78" s="263"/>
      <c r="BQ78" s="263"/>
      <c r="BR78" s="263"/>
      <c r="BS78" s="263"/>
      <c r="BT78" s="263"/>
      <c r="BU78" s="263"/>
      <c r="BV78" s="263"/>
      <c r="BW78" s="263"/>
      <c r="BX78" s="263"/>
      <c r="BY78" s="263"/>
      <c r="BZ78" s="263"/>
      <c r="CA78" s="263"/>
      <c r="CB78" s="263"/>
      <c r="CC78" s="263"/>
      <c r="CD78" s="263"/>
      <c r="CE78" s="263"/>
      <c r="CF78" s="263"/>
      <c r="CG78" s="263"/>
      <c r="CH78" s="263"/>
      <c r="CI78" s="263"/>
      <c r="CJ78" s="263"/>
      <c r="CK78" s="263"/>
      <c r="CL78" s="263"/>
      <c r="CM78" s="263"/>
      <c r="CN78" s="263"/>
      <c r="CO78" s="263"/>
      <c r="CP78" s="263"/>
      <c r="CQ78" s="263"/>
      <c r="CR78" s="263"/>
      <c r="CS78" s="263"/>
      <c r="CT78" s="263"/>
      <c r="CU78" s="263"/>
    </row>
    <row r="79" spans="7:99" x14ac:dyDescent="0.35">
      <c r="G79" s="263"/>
      <c r="H79" s="263"/>
      <c r="I79" s="263"/>
      <c r="J79" s="263"/>
      <c r="K79" s="263"/>
      <c r="L79" s="263"/>
      <c r="M79" s="263"/>
      <c r="N79" s="263"/>
      <c r="O79" s="242"/>
      <c r="P79" s="242"/>
      <c r="Q79" s="242"/>
      <c r="R79" s="242"/>
      <c r="S79" s="242"/>
      <c r="T79" s="242"/>
      <c r="U79" s="242"/>
      <c r="V79" s="242"/>
      <c r="W79" s="242"/>
      <c r="X79" s="242"/>
      <c r="Y79" s="242"/>
      <c r="Z79" s="242"/>
      <c r="AA79" s="263"/>
      <c r="AB79" s="242"/>
      <c r="AC79" s="242"/>
      <c r="AD79" s="242"/>
      <c r="AE79" s="242"/>
      <c r="AF79" s="242"/>
      <c r="AG79" s="242"/>
      <c r="AH79" s="242"/>
      <c r="AI79" s="242"/>
      <c r="AJ79" s="242"/>
      <c r="AK79" s="242"/>
      <c r="AL79" s="242"/>
      <c r="AM79" s="242"/>
      <c r="AN79" s="263"/>
      <c r="AO79" s="242"/>
      <c r="AP79" s="242"/>
      <c r="AQ79" s="242"/>
      <c r="AR79" s="242"/>
      <c r="AS79" s="242"/>
      <c r="AT79" s="242"/>
      <c r="AU79" s="242"/>
      <c r="AV79" s="242"/>
      <c r="AW79" s="242"/>
      <c r="AX79" s="242"/>
      <c r="AY79" s="242"/>
      <c r="AZ79" s="242"/>
      <c r="BA79" s="263"/>
      <c r="BB79" s="242"/>
      <c r="BC79" s="242"/>
      <c r="BD79" s="242"/>
      <c r="BE79" s="242"/>
      <c r="BF79" s="242"/>
      <c r="BG79" s="242"/>
      <c r="BH79" s="242"/>
      <c r="BI79" s="242"/>
      <c r="BJ79" s="242"/>
      <c r="BK79" s="242"/>
      <c r="BL79" s="242"/>
      <c r="BM79" s="263"/>
      <c r="BN79" s="263"/>
      <c r="BO79" s="263"/>
      <c r="BP79" s="263"/>
      <c r="BQ79" s="263"/>
      <c r="BR79" s="263"/>
      <c r="BS79" s="263"/>
      <c r="BT79" s="263"/>
      <c r="BU79" s="263"/>
      <c r="BV79" s="263"/>
      <c r="BW79" s="263"/>
      <c r="BX79" s="263"/>
      <c r="BY79" s="263"/>
      <c r="BZ79" s="263"/>
      <c r="CA79" s="263"/>
      <c r="CB79" s="263"/>
      <c r="CC79" s="263"/>
      <c r="CD79" s="263"/>
      <c r="CE79" s="263"/>
      <c r="CF79" s="263"/>
      <c r="CG79" s="263"/>
      <c r="CH79" s="263"/>
      <c r="CI79" s="263"/>
      <c r="CJ79" s="263"/>
      <c r="CK79" s="263"/>
      <c r="CL79" s="263"/>
      <c r="CM79" s="263"/>
      <c r="CN79" s="263"/>
      <c r="CO79" s="263"/>
      <c r="CP79" s="263"/>
      <c r="CQ79" s="263"/>
      <c r="CR79" s="263"/>
      <c r="CS79" s="263"/>
      <c r="CT79" s="263"/>
      <c r="CU79" s="263"/>
    </row>
    <row r="80" spans="7:99" x14ac:dyDescent="0.35">
      <c r="G80" s="263"/>
      <c r="H80" s="263"/>
      <c r="I80" s="263"/>
      <c r="J80" s="263"/>
      <c r="K80" s="263"/>
      <c r="L80" s="263"/>
      <c r="M80" s="263"/>
      <c r="N80" s="263"/>
      <c r="O80" s="242"/>
      <c r="P80" s="242"/>
      <c r="Q80" s="242"/>
      <c r="R80" s="242"/>
      <c r="S80" s="242"/>
      <c r="T80" s="242"/>
      <c r="U80" s="242"/>
      <c r="V80" s="242"/>
      <c r="W80" s="242"/>
      <c r="X80" s="242"/>
      <c r="Y80" s="242"/>
      <c r="Z80" s="242"/>
      <c r="AA80" s="263"/>
      <c r="AB80" s="242"/>
      <c r="AC80" s="242"/>
      <c r="AD80" s="242"/>
      <c r="AE80" s="242"/>
      <c r="AF80" s="242"/>
      <c r="AG80" s="242"/>
      <c r="AH80" s="242"/>
      <c r="AI80" s="242"/>
      <c r="AJ80" s="242"/>
      <c r="AK80" s="242"/>
      <c r="AL80" s="242"/>
      <c r="AM80" s="242"/>
      <c r="AN80" s="263"/>
      <c r="AO80" s="242"/>
      <c r="AP80" s="242"/>
      <c r="AQ80" s="242"/>
      <c r="AR80" s="242"/>
      <c r="AS80" s="242"/>
      <c r="AT80" s="242"/>
      <c r="AU80" s="242"/>
      <c r="AV80" s="242"/>
      <c r="AW80" s="242"/>
      <c r="AX80" s="242"/>
      <c r="AY80" s="242"/>
      <c r="AZ80" s="242"/>
      <c r="BA80" s="263"/>
      <c r="BB80" s="242"/>
      <c r="BC80" s="242"/>
      <c r="BD80" s="242"/>
      <c r="BE80" s="242"/>
      <c r="BF80" s="242"/>
      <c r="BG80" s="242"/>
      <c r="BH80" s="242"/>
      <c r="BI80" s="242"/>
      <c r="BJ80" s="242"/>
      <c r="BK80" s="242"/>
      <c r="BL80" s="242"/>
      <c r="BM80" s="263"/>
      <c r="BN80" s="263"/>
      <c r="BO80" s="263"/>
      <c r="BP80" s="263"/>
      <c r="BQ80" s="263"/>
      <c r="BR80" s="263"/>
      <c r="BS80" s="263"/>
      <c r="BT80" s="263"/>
      <c r="BU80" s="263"/>
      <c r="BV80" s="263"/>
      <c r="BW80" s="263"/>
      <c r="BX80" s="263"/>
      <c r="BY80" s="263"/>
      <c r="BZ80" s="263"/>
      <c r="CA80" s="263"/>
      <c r="CB80" s="263"/>
      <c r="CC80" s="263"/>
      <c r="CD80" s="263"/>
      <c r="CE80" s="263"/>
      <c r="CF80" s="263"/>
      <c r="CG80" s="263"/>
      <c r="CH80" s="263"/>
      <c r="CI80" s="263"/>
      <c r="CJ80" s="263"/>
      <c r="CK80" s="263"/>
      <c r="CL80" s="263"/>
      <c r="CM80" s="263"/>
      <c r="CN80" s="263"/>
      <c r="CO80" s="263"/>
      <c r="CP80" s="263"/>
      <c r="CQ80" s="263"/>
      <c r="CR80" s="263"/>
      <c r="CS80" s="263"/>
      <c r="CT80" s="263"/>
      <c r="CU80" s="263"/>
    </row>
    <row r="81" spans="7:99" x14ac:dyDescent="0.35">
      <c r="G81" s="263"/>
      <c r="H81" s="263"/>
      <c r="I81" s="263"/>
      <c r="J81" s="263"/>
      <c r="K81" s="263"/>
      <c r="L81" s="263"/>
      <c r="M81" s="263"/>
      <c r="N81" s="263"/>
      <c r="O81" s="242"/>
      <c r="P81" s="242"/>
      <c r="Q81" s="242"/>
      <c r="R81" s="242"/>
      <c r="S81" s="242"/>
      <c r="T81" s="242"/>
      <c r="U81" s="242"/>
      <c r="V81" s="242"/>
      <c r="W81" s="242"/>
      <c r="X81" s="242"/>
      <c r="Y81" s="242"/>
      <c r="Z81" s="242"/>
      <c r="AA81" s="263"/>
      <c r="AB81" s="242"/>
      <c r="AC81" s="242"/>
      <c r="AD81" s="242"/>
      <c r="AE81" s="242"/>
      <c r="AF81" s="242"/>
      <c r="AG81" s="242"/>
      <c r="AH81" s="242"/>
      <c r="AI81" s="242"/>
      <c r="AJ81" s="242"/>
      <c r="AK81" s="242"/>
      <c r="AL81" s="242"/>
      <c r="AM81" s="242"/>
      <c r="AN81" s="263"/>
      <c r="AO81" s="242"/>
      <c r="AP81" s="242"/>
      <c r="AQ81" s="242"/>
      <c r="AR81" s="242"/>
      <c r="AS81" s="242"/>
      <c r="AT81" s="242"/>
      <c r="AU81" s="242"/>
      <c r="AV81" s="242"/>
      <c r="AW81" s="242"/>
      <c r="AX81" s="242"/>
      <c r="AY81" s="242"/>
      <c r="AZ81" s="242"/>
      <c r="BA81" s="263"/>
      <c r="BB81" s="242"/>
      <c r="BC81" s="242"/>
      <c r="BD81" s="242"/>
      <c r="BE81" s="242"/>
      <c r="BF81" s="242"/>
      <c r="BG81" s="242"/>
      <c r="BH81" s="242"/>
      <c r="BI81" s="242"/>
      <c r="BJ81" s="242"/>
      <c r="BK81" s="242"/>
      <c r="BL81" s="242"/>
      <c r="BM81" s="263"/>
      <c r="BN81" s="263"/>
      <c r="BO81" s="263"/>
      <c r="BP81" s="263"/>
      <c r="BQ81" s="263"/>
      <c r="BR81" s="263"/>
      <c r="BS81" s="263"/>
      <c r="BT81" s="263"/>
      <c r="BU81" s="263"/>
      <c r="BV81" s="263"/>
      <c r="BW81" s="263"/>
      <c r="BX81" s="263"/>
      <c r="BY81" s="263"/>
      <c r="BZ81" s="263"/>
      <c r="CA81" s="263"/>
      <c r="CB81" s="263"/>
      <c r="CC81" s="263"/>
      <c r="CD81" s="263"/>
      <c r="CE81" s="263"/>
      <c r="CF81" s="263"/>
      <c r="CG81" s="263"/>
      <c r="CH81" s="263"/>
      <c r="CI81" s="263"/>
      <c r="CJ81" s="263"/>
      <c r="CK81" s="263"/>
      <c r="CL81" s="263"/>
      <c r="CM81" s="263"/>
      <c r="CN81" s="263"/>
      <c r="CO81" s="263"/>
      <c r="CP81" s="263"/>
      <c r="CQ81" s="263"/>
      <c r="CR81" s="263"/>
      <c r="CS81" s="263"/>
      <c r="CT81" s="263"/>
      <c r="CU81" s="263"/>
    </row>
    <row r="82" spans="7:99" x14ac:dyDescent="0.35">
      <c r="G82" s="263"/>
      <c r="H82" s="263"/>
      <c r="I82" s="263"/>
      <c r="J82" s="263"/>
      <c r="K82" s="263"/>
      <c r="L82" s="263"/>
      <c r="M82" s="263"/>
      <c r="N82" s="263"/>
      <c r="O82" s="242"/>
      <c r="P82" s="242"/>
      <c r="Q82" s="242"/>
      <c r="R82" s="242"/>
      <c r="S82" s="242"/>
      <c r="T82" s="242"/>
      <c r="U82" s="242"/>
      <c r="V82" s="242"/>
      <c r="W82" s="242"/>
      <c r="X82" s="242"/>
      <c r="Y82" s="242"/>
      <c r="Z82" s="242"/>
      <c r="AA82" s="263"/>
      <c r="AB82" s="242"/>
      <c r="AC82" s="242"/>
      <c r="AD82" s="242"/>
      <c r="AE82" s="242"/>
      <c r="AF82" s="242"/>
      <c r="AG82" s="242"/>
      <c r="AH82" s="242"/>
      <c r="AI82" s="242"/>
      <c r="AJ82" s="242"/>
      <c r="AK82" s="242"/>
      <c r="AL82" s="242"/>
      <c r="AM82" s="242"/>
      <c r="AN82" s="263"/>
      <c r="AO82" s="242"/>
      <c r="AP82" s="242"/>
      <c r="AQ82" s="242"/>
      <c r="AR82" s="242"/>
      <c r="AS82" s="242"/>
      <c r="AT82" s="242"/>
      <c r="AU82" s="242"/>
      <c r="AV82" s="242"/>
      <c r="AW82" s="242"/>
      <c r="AX82" s="242"/>
      <c r="AY82" s="242"/>
      <c r="AZ82" s="242"/>
      <c r="BA82" s="263"/>
      <c r="BB82" s="242"/>
      <c r="BC82" s="242"/>
      <c r="BD82" s="242"/>
      <c r="BE82" s="242"/>
      <c r="BF82" s="242"/>
      <c r="BG82" s="242"/>
      <c r="BH82" s="242"/>
      <c r="BI82" s="242"/>
      <c r="BJ82" s="242"/>
      <c r="BK82" s="242"/>
      <c r="BL82" s="242"/>
      <c r="BM82" s="263"/>
      <c r="BN82" s="263"/>
      <c r="BO82" s="263"/>
      <c r="BP82" s="263"/>
      <c r="BQ82" s="263"/>
      <c r="BR82" s="263"/>
      <c r="BS82" s="263"/>
      <c r="BT82" s="263"/>
      <c r="BU82" s="263"/>
      <c r="BV82" s="263"/>
      <c r="BW82" s="263"/>
      <c r="BX82" s="263"/>
      <c r="BY82" s="263"/>
      <c r="BZ82" s="263"/>
      <c r="CA82" s="263"/>
      <c r="CB82" s="263"/>
      <c r="CC82" s="263"/>
      <c r="CD82" s="263"/>
      <c r="CE82" s="263"/>
      <c r="CF82" s="263"/>
      <c r="CG82" s="263"/>
      <c r="CH82" s="263"/>
      <c r="CI82" s="263"/>
      <c r="CJ82" s="263"/>
      <c r="CK82" s="263"/>
      <c r="CL82" s="263"/>
      <c r="CM82" s="263"/>
      <c r="CN82" s="263"/>
      <c r="CO82" s="263"/>
      <c r="CP82" s="263"/>
      <c r="CQ82" s="263"/>
      <c r="CR82" s="263"/>
      <c r="CS82" s="263"/>
      <c r="CT82" s="263"/>
      <c r="CU82" s="263"/>
    </row>
    <row r="83" spans="7:99" x14ac:dyDescent="0.35">
      <c r="G83" s="263"/>
      <c r="H83" s="263"/>
      <c r="I83" s="263"/>
      <c r="J83" s="263"/>
      <c r="K83" s="263"/>
      <c r="L83" s="263"/>
      <c r="M83" s="263"/>
      <c r="N83" s="263"/>
      <c r="O83" s="242"/>
      <c r="P83" s="242"/>
      <c r="Q83" s="242"/>
      <c r="R83" s="242"/>
      <c r="S83" s="242"/>
      <c r="T83" s="242"/>
      <c r="U83" s="242"/>
      <c r="V83" s="242"/>
      <c r="W83" s="242"/>
      <c r="X83" s="242"/>
      <c r="Y83" s="242"/>
      <c r="Z83" s="242"/>
      <c r="AA83" s="263"/>
      <c r="AB83" s="242"/>
      <c r="AC83" s="242"/>
      <c r="AD83" s="242"/>
      <c r="AE83" s="242"/>
      <c r="AF83" s="242"/>
      <c r="AG83" s="242"/>
      <c r="AH83" s="242"/>
      <c r="AI83" s="242"/>
      <c r="AJ83" s="242"/>
      <c r="AK83" s="242"/>
      <c r="AL83" s="242"/>
      <c r="AM83" s="242"/>
      <c r="AN83" s="263"/>
      <c r="AO83" s="242"/>
      <c r="AP83" s="242"/>
      <c r="AQ83" s="242"/>
      <c r="AR83" s="242"/>
      <c r="AS83" s="242"/>
      <c r="AT83" s="242"/>
      <c r="AU83" s="242"/>
      <c r="AV83" s="242"/>
      <c r="AW83" s="242"/>
      <c r="AX83" s="242"/>
      <c r="AY83" s="242"/>
      <c r="AZ83" s="242"/>
      <c r="BA83" s="263"/>
      <c r="BB83" s="242"/>
      <c r="BC83" s="242"/>
      <c r="BD83" s="242"/>
      <c r="BE83" s="242"/>
      <c r="BF83" s="242"/>
      <c r="BG83" s="242"/>
      <c r="BH83" s="242"/>
      <c r="BI83" s="242"/>
      <c r="BJ83" s="242"/>
      <c r="BK83" s="242"/>
      <c r="BL83" s="242"/>
      <c r="BM83" s="263"/>
      <c r="BN83" s="263"/>
      <c r="BO83" s="263"/>
      <c r="BP83" s="263"/>
      <c r="BQ83" s="263"/>
      <c r="BR83" s="263"/>
      <c r="BS83" s="263"/>
      <c r="BT83" s="263"/>
      <c r="BU83" s="263"/>
      <c r="BV83" s="263"/>
      <c r="BW83" s="263"/>
      <c r="BX83" s="263"/>
      <c r="BY83" s="263"/>
      <c r="BZ83" s="263"/>
      <c r="CA83" s="263"/>
      <c r="CB83" s="263"/>
      <c r="CC83" s="263"/>
      <c r="CD83" s="263"/>
      <c r="CE83" s="263"/>
      <c r="CF83" s="263"/>
      <c r="CG83" s="263"/>
      <c r="CH83" s="263"/>
      <c r="CI83" s="263"/>
      <c r="CJ83" s="263"/>
      <c r="CK83" s="263"/>
      <c r="CL83" s="263"/>
      <c r="CM83" s="263"/>
      <c r="CN83" s="263"/>
      <c r="CO83" s="263"/>
      <c r="CP83" s="263"/>
      <c r="CQ83" s="263"/>
      <c r="CR83" s="263"/>
      <c r="CS83" s="263"/>
      <c r="CT83" s="263"/>
      <c r="CU83" s="263"/>
    </row>
    <row r="84" spans="7:99" x14ac:dyDescent="0.35">
      <c r="G84" s="263"/>
      <c r="H84" s="263"/>
      <c r="I84" s="263"/>
      <c r="J84" s="263"/>
      <c r="K84" s="263"/>
      <c r="L84" s="263"/>
      <c r="M84" s="263"/>
      <c r="N84" s="263"/>
      <c r="O84" s="242"/>
      <c r="P84" s="242"/>
      <c r="Q84" s="242"/>
      <c r="R84" s="242"/>
      <c r="S84" s="242"/>
      <c r="T84" s="242"/>
      <c r="U84" s="242"/>
      <c r="V84" s="242"/>
      <c r="W84" s="242"/>
      <c r="X84" s="242"/>
      <c r="Y84" s="242"/>
      <c r="Z84" s="242"/>
      <c r="AA84" s="263"/>
      <c r="AB84" s="242"/>
      <c r="AC84" s="242"/>
      <c r="AD84" s="242"/>
      <c r="AE84" s="242"/>
      <c r="AF84" s="242"/>
      <c r="AG84" s="242"/>
      <c r="AH84" s="242"/>
      <c r="AI84" s="242"/>
      <c r="AJ84" s="242"/>
      <c r="AK84" s="242"/>
      <c r="AL84" s="242"/>
      <c r="AM84" s="242"/>
      <c r="AN84" s="263"/>
      <c r="AO84" s="242"/>
      <c r="AP84" s="242"/>
      <c r="AQ84" s="242"/>
      <c r="AR84" s="242"/>
      <c r="AS84" s="242"/>
      <c r="AT84" s="242"/>
      <c r="AU84" s="242"/>
      <c r="AV84" s="242"/>
      <c r="AW84" s="242"/>
      <c r="AX84" s="242"/>
      <c r="AY84" s="242"/>
      <c r="AZ84" s="242"/>
      <c r="BA84" s="263"/>
      <c r="BB84" s="242"/>
      <c r="BC84" s="242"/>
      <c r="BD84" s="242"/>
      <c r="BE84" s="242"/>
      <c r="BF84" s="242"/>
      <c r="BG84" s="242"/>
      <c r="BH84" s="242"/>
      <c r="BI84" s="242"/>
      <c r="BJ84" s="242"/>
      <c r="BK84" s="242"/>
      <c r="BL84" s="242"/>
      <c r="BM84" s="263"/>
      <c r="BN84" s="263"/>
      <c r="BO84" s="263"/>
      <c r="BP84" s="263"/>
      <c r="BQ84" s="263"/>
      <c r="BR84" s="263"/>
      <c r="BS84" s="263"/>
      <c r="BT84" s="263"/>
      <c r="BU84" s="263"/>
      <c r="BV84" s="263"/>
      <c r="BW84" s="263"/>
      <c r="BX84" s="263"/>
      <c r="BY84" s="263"/>
      <c r="BZ84" s="263"/>
      <c r="CA84" s="263"/>
      <c r="CB84" s="263"/>
      <c r="CC84" s="263"/>
      <c r="CD84" s="263"/>
      <c r="CE84" s="263"/>
      <c r="CF84" s="263"/>
      <c r="CG84" s="263"/>
      <c r="CH84" s="263"/>
      <c r="CI84" s="263"/>
      <c r="CJ84" s="263"/>
      <c r="CK84" s="263"/>
      <c r="CL84" s="263"/>
      <c r="CM84" s="263"/>
      <c r="CN84" s="263"/>
      <c r="CO84" s="263"/>
      <c r="CP84" s="263"/>
      <c r="CQ84" s="263"/>
      <c r="CR84" s="263"/>
      <c r="CS84" s="263"/>
      <c r="CT84" s="263"/>
      <c r="CU84" s="263"/>
    </row>
    <row r="85" spans="7:99" x14ac:dyDescent="0.35">
      <c r="G85" s="263"/>
      <c r="H85" s="263"/>
      <c r="I85" s="263"/>
      <c r="J85" s="263"/>
      <c r="K85" s="263"/>
      <c r="L85" s="263"/>
      <c r="M85" s="263"/>
      <c r="N85" s="263"/>
      <c r="O85" s="242"/>
      <c r="P85" s="242"/>
      <c r="Q85" s="242"/>
      <c r="R85" s="242"/>
      <c r="S85" s="242"/>
      <c r="T85" s="242"/>
      <c r="U85" s="242"/>
      <c r="V85" s="242"/>
      <c r="W85" s="242"/>
      <c r="X85" s="242"/>
      <c r="Y85" s="242"/>
      <c r="Z85" s="242"/>
      <c r="AA85" s="263"/>
      <c r="AB85" s="242"/>
      <c r="AC85" s="242"/>
      <c r="AD85" s="242"/>
      <c r="AE85" s="242"/>
      <c r="AF85" s="242"/>
      <c r="AG85" s="242"/>
      <c r="AH85" s="242"/>
      <c r="AI85" s="242"/>
      <c r="AJ85" s="242"/>
      <c r="AK85" s="242"/>
      <c r="AL85" s="242"/>
      <c r="AM85" s="242"/>
      <c r="AN85" s="263"/>
      <c r="AO85" s="242"/>
      <c r="AP85" s="242"/>
      <c r="AQ85" s="242"/>
      <c r="AR85" s="242"/>
      <c r="AS85" s="242"/>
      <c r="AT85" s="242"/>
      <c r="AU85" s="242"/>
      <c r="AV85" s="242"/>
      <c r="AW85" s="242"/>
      <c r="AX85" s="242"/>
      <c r="AY85" s="242"/>
      <c r="AZ85" s="242"/>
      <c r="BA85" s="263"/>
      <c r="BB85" s="242"/>
      <c r="BC85" s="242"/>
      <c r="BD85" s="242"/>
      <c r="BE85" s="242"/>
      <c r="BF85" s="242"/>
      <c r="BG85" s="242"/>
      <c r="BH85" s="242"/>
      <c r="BI85" s="242"/>
      <c r="BJ85" s="242"/>
      <c r="BK85" s="242"/>
      <c r="BL85" s="242"/>
      <c r="BM85" s="263"/>
      <c r="BN85" s="263"/>
      <c r="BO85" s="263"/>
      <c r="BP85" s="263"/>
      <c r="BQ85" s="263"/>
      <c r="BR85" s="263"/>
      <c r="BS85" s="263"/>
      <c r="BT85" s="263"/>
      <c r="BU85" s="263"/>
      <c r="BV85" s="263"/>
      <c r="BW85" s="263"/>
      <c r="BX85" s="263"/>
      <c r="BY85" s="263"/>
      <c r="BZ85" s="263"/>
      <c r="CA85" s="263"/>
      <c r="CB85" s="263"/>
      <c r="CC85" s="263"/>
      <c r="CD85" s="263"/>
      <c r="CE85" s="263"/>
      <c r="CF85" s="263"/>
      <c r="CG85" s="263"/>
      <c r="CH85" s="263"/>
      <c r="CI85" s="263"/>
      <c r="CJ85" s="263"/>
      <c r="CK85" s="263"/>
      <c r="CL85" s="263"/>
      <c r="CM85" s="263"/>
      <c r="CN85" s="263"/>
      <c r="CO85" s="263"/>
      <c r="CP85" s="263"/>
      <c r="CQ85" s="263"/>
      <c r="CR85" s="263"/>
      <c r="CS85" s="263"/>
      <c r="CT85" s="263"/>
      <c r="CU85" s="263"/>
    </row>
    <row r="86" spans="7:99" x14ac:dyDescent="0.35">
      <c r="G86" s="263"/>
      <c r="H86" s="263"/>
      <c r="I86" s="263"/>
      <c r="J86" s="263"/>
      <c r="K86" s="263"/>
      <c r="L86" s="263"/>
      <c r="M86" s="263"/>
      <c r="N86" s="263"/>
      <c r="O86" s="242"/>
      <c r="P86" s="242"/>
      <c r="Q86" s="242"/>
      <c r="R86" s="242"/>
      <c r="S86" s="242"/>
      <c r="T86" s="242"/>
      <c r="U86" s="242"/>
      <c r="V86" s="242"/>
      <c r="W86" s="242"/>
      <c r="X86" s="242"/>
      <c r="Y86" s="242"/>
      <c r="Z86" s="242"/>
      <c r="AA86" s="263"/>
      <c r="AB86" s="242"/>
      <c r="AC86" s="242"/>
      <c r="AD86" s="242"/>
      <c r="AE86" s="242"/>
      <c r="AF86" s="242"/>
      <c r="AG86" s="242"/>
      <c r="AH86" s="242"/>
      <c r="AI86" s="242"/>
      <c r="AJ86" s="242"/>
      <c r="AK86" s="242"/>
      <c r="AL86" s="242"/>
      <c r="AM86" s="242"/>
      <c r="AN86" s="263"/>
      <c r="AO86" s="242"/>
      <c r="AP86" s="242"/>
      <c r="AQ86" s="242"/>
      <c r="AR86" s="242"/>
      <c r="AS86" s="242"/>
      <c r="AT86" s="242"/>
      <c r="AU86" s="242"/>
      <c r="AV86" s="242"/>
      <c r="AW86" s="242"/>
      <c r="AX86" s="242"/>
      <c r="AY86" s="242"/>
      <c r="AZ86" s="242"/>
      <c r="BA86" s="263"/>
      <c r="BB86" s="242"/>
      <c r="BC86" s="242"/>
      <c r="BD86" s="242"/>
      <c r="BE86" s="242"/>
      <c r="BF86" s="242"/>
      <c r="BG86" s="242"/>
      <c r="BH86" s="242"/>
      <c r="BI86" s="242"/>
      <c r="BJ86" s="242"/>
      <c r="BK86" s="242"/>
      <c r="BL86" s="242"/>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c r="CI86" s="263"/>
      <c r="CJ86" s="263"/>
      <c r="CK86" s="263"/>
      <c r="CL86" s="263"/>
      <c r="CM86" s="263"/>
      <c r="CN86" s="263"/>
      <c r="CO86" s="263"/>
      <c r="CP86" s="263"/>
      <c r="CQ86" s="263"/>
      <c r="CR86" s="263"/>
      <c r="CS86" s="263"/>
      <c r="CT86" s="263"/>
      <c r="CU86" s="263"/>
    </row>
    <row r="87" spans="7:99" x14ac:dyDescent="0.35">
      <c r="G87" s="263"/>
      <c r="H87" s="263"/>
      <c r="I87" s="263"/>
      <c r="J87" s="263"/>
      <c r="K87" s="263"/>
      <c r="L87" s="263"/>
      <c r="M87" s="263"/>
      <c r="N87" s="263"/>
      <c r="O87" s="242"/>
      <c r="P87" s="242"/>
      <c r="Q87" s="242"/>
      <c r="R87" s="242"/>
      <c r="S87" s="242"/>
      <c r="T87" s="242"/>
      <c r="U87" s="242"/>
      <c r="V87" s="242"/>
      <c r="W87" s="242"/>
      <c r="X87" s="242"/>
      <c r="Y87" s="242"/>
      <c r="Z87" s="242"/>
      <c r="AA87" s="263"/>
      <c r="AB87" s="242"/>
      <c r="AC87" s="242"/>
      <c r="AD87" s="242"/>
      <c r="AE87" s="242"/>
      <c r="AF87" s="242"/>
      <c r="AG87" s="242"/>
      <c r="AH87" s="242"/>
      <c r="AI87" s="242"/>
      <c r="AJ87" s="242"/>
      <c r="AK87" s="242"/>
      <c r="AL87" s="242"/>
      <c r="AM87" s="242"/>
      <c r="AN87" s="263"/>
      <c r="AO87" s="242"/>
      <c r="AP87" s="242"/>
      <c r="AQ87" s="242"/>
      <c r="AR87" s="242"/>
      <c r="AS87" s="242"/>
      <c r="AT87" s="242"/>
      <c r="AU87" s="242"/>
      <c r="AV87" s="242"/>
      <c r="AW87" s="242"/>
      <c r="AX87" s="242"/>
      <c r="AY87" s="242"/>
      <c r="AZ87" s="242"/>
      <c r="BA87" s="263"/>
      <c r="BB87" s="242"/>
      <c r="BC87" s="242"/>
      <c r="BD87" s="242"/>
      <c r="BE87" s="242"/>
      <c r="BF87" s="242"/>
      <c r="BG87" s="242"/>
      <c r="BH87" s="242"/>
      <c r="BI87" s="242"/>
      <c r="BJ87" s="242"/>
      <c r="BK87" s="242"/>
      <c r="BL87" s="242"/>
      <c r="BM87" s="263"/>
      <c r="BN87" s="263"/>
      <c r="BO87" s="263"/>
      <c r="BP87" s="263"/>
      <c r="BQ87" s="263"/>
      <c r="BR87" s="263"/>
      <c r="BS87" s="263"/>
      <c r="BT87" s="263"/>
      <c r="BU87" s="263"/>
      <c r="BV87" s="263"/>
      <c r="BW87" s="263"/>
      <c r="BX87" s="263"/>
      <c r="BY87" s="263"/>
      <c r="BZ87" s="263"/>
      <c r="CA87" s="263"/>
      <c r="CB87" s="263"/>
      <c r="CC87" s="263"/>
      <c r="CD87" s="263"/>
      <c r="CE87" s="263"/>
      <c r="CF87" s="263"/>
      <c r="CG87" s="263"/>
      <c r="CH87" s="263"/>
      <c r="CI87" s="263"/>
      <c r="CJ87" s="263"/>
      <c r="CK87" s="263"/>
      <c r="CL87" s="263"/>
      <c r="CM87" s="263"/>
      <c r="CN87" s="263"/>
      <c r="CO87" s="263"/>
      <c r="CP87" s="263"/>
      <c r="CQ87" s="263"/>
      <c r="CR87" s="263"/>
      <c r="CS87" s="263"/>
      <c r="CT87" s="263"/>
      <c r="CU87" s="263"/>
    </row>
    <row r="88" spans="7:99" x14ac:dyDescent="0.35">
      <c r="G88" s="263"/>
      <c r="H88" s="263"/>
      <c r="I88" s="263"/>
      <c r="J88" s="263"/>
      <c r="K88" s="263"/>
      <c r="L88" s="263"/>
      <c r="M88" s="263"/>
      <c r="N88" s="263"/>
      <c r="O88" s="242"/>
      <c r="P88" s="242"/>
      <c r="Q88" s="242"/>
      <c r="R88" s="242"/>
      <c r="S88" s="242"/>
      <c r="T88" s="242"/>
      <c r="U88" s="242"/>
      <c r="V88" s="242"/>
      <c r="W88" s="242"/>
      <c r="X88" s="242"/>
      <c r="Y88" s="242"/>
      <c r="Z88" s="242"/>
      <c r="AA88" s="263"/>
      <c r="AB88" s="242"/>
      <c r="AC88" s="242"/>
      <c r="AD88" s="242"/>
      <c r="AE88" s="242"/>
      <c r="AF88" s="242"/>
      <c r="AG88" s="242"/>
      <c r="AH88" s="242"/>
      <c r="AI88" s="242"/>
      <c r="AJ88" s="242"/>
      <c r="AK88" s="242"/>
      <c r="AL88" s="242"/>
      <c r="AM88" s="242"/>
      <c r="AN88" s="263"/>
      <c r="AO88" s="242"/>
      <c r="AP88" s="242"/>
      <c r="AQ88" s="242"/>
      <c r="AR88" s="242"/>
      <c r="AS88" s="242"/>
      <c r="AT88" s="242"/>
      <c r="AU88" s="242"/>
      <c r="AV88" s="242"/>
      <c r="AW88" s="242"/>
      <c r="AX88" s="242"/>
      <c r="AY88" s="242"/>
      <c r="AZ88" s="242"/>
      <c r="BA88" s="263"/>
      <c r="BB88" s="242"/>
      <c r="BC88" s="242"/>
      <c r="BD88" s="242"/>
      <c r="BE88" s="242"/>
      <c r="BF88" s="242"/>
      <c r="BG88" s="242"/>
      <c r="BH88" s="242"/>
      <c r="BI88" s="242"/>
      <c r="BJ88" s="242"/>
      <c r="BK88" s="242"/>
      <c r="BL88" s="242"/>
      <c r="BM88" s="263"/>
      <c r="BN88" s="263"/>
      <c r="BO88" s="263"/>
      <c r="BP88" s="263"/>
      <c r="BQ88" s="263"/>
      <c r="BR88" s="263"/>
      <c r="BS88" s="263"/>
      <c r="BT88" s="263"/>
      <c r="BU88" s="263"/>
      <c r="BV88" s="263"/>
      <c r="BW88" s="263"/>
      <c r="BX88" s="263"/>
      <c r="BY88" s="263"/>
      <c r="BZ88" s="263"/>
      <c r="CA88" s="263"/>
      <c r="CB88" s="263"/>
      <c r="CC88" s="263"/>
      <c r="CD88" s="263"/>
      <c r="CE88" s="263"/>
      <c r="CF88" s="263"/>
      <c r="CG88" s="263"/>
      <c r="CH88" s="263"/>
      <c r="CI88" s="263"/>
      <c r="CJ88" s="263"/>
      <c r="CK88" s="263"/>
      <c r="CL88" s="263"/>
      <c r="CM88" s="263"/>
      <c r="CN88" s="263"/>
      <c r="CO88" s="263"/>
      <c r="CP88" s="263"/>
      <c r="CQ88" s="263"/>
      <c r="CR88" s="263"/>
      <c r="CS88" s="263"/>
      <c r="CT88" s="263"/>
      <c r="CU88" s="263"/>
    </row>
    <row r="89" spans="7:99" x14ac:dyDescent="0.35">
      <c r="G89" s="263"/>
      <c r="H89" s="263"/>
      <c r="I89" s="263"/>
      <c r="J89" s="263"/>
      <c r="K89" s="263"/>
      <c r="L89" s="263"/>
      <c r="M89" s="263"/>
      <c r="N89" s="263"/>
      <c r="O89" s="242"/>
      <c r="P89" s="242"/>
      <c r="Q89" s="242"/>
      <c r="R89" s="242"/>
      <c r="S89" s="242"/>
      <c r="T89" s="242"/>
      <c r="U89" s="242"/>
      <c r="V89" s="242"/>
      <c r="W89" s="242"/>
      <c r="X89" s="242"/>
      <c r="Y89" s="242"/>
      <c r="Z89" s="242"/>
      <c r="AA89" s="263"/>
      <c r="AB89" s="242"/>
      <c r="AC89" s="242"/>
      <c r="AD89" s="242"/>
      <c r="AE89" s="242"/>
      <c r="AF89" s="242"/>
      <c r="AG89" s="242"/>
      <c r="AH89" s="242"/>
      <c r="AI89" s="242"/>
      <c r="AJ89" s="242"/>
      <c r="AK89" s="242"/>
      <c r="AL89" s="242"/>
      <c r="AM89" s="242"/>
      <c r="AN89" s="263"/>
      <c r="AO89" s="242"/>
      <c r="AP89" s="242"/>
      <c r="AQ89" s="242"/>
      <c r="AR89" s="242"/>
      <c r="AS89" s="242"/>
      <c r="AT89" s="242"/>
      <c r="AU89" s="242"/>
      <c r="AV89" s="242"/>
      <c r="AW89" s="242"/>
      <c r="AX89" s="242"/>
      <c r="AY89" s="242"/>
      <c r="AZ89" s="242"/>
      <c r="BA89" s="263"/>
      <c r="BB89" s="242"/>
      <c r="BC89" s="242"/>
      <c r="BD89" s="242"/>
      <c r="BE89" s="242"/>
      <c r="BF89" s="242"/>
      <c r="BG89" s="242"/>
      <c r="BH89" s="242"/>
      <c r="BI89" s="242"/>
      <c r="BJ89" s="242"/>
      <c r="BK89" s="242"/>
      <c r="BL89" s="242"/>
      <c r="BM89" s="263"/>
      <c r="BN89" s="263"/>
      <c r="BO89" s="263"/>
      <c r="BP89" s="263"/>
      <c r="BQ89" s="263"/>
      <c r="BR89" s="263"/>
      <c r="BS89" s="263"/>
      <c r="BT89" s="263"/>
      <c r="BU89" s="263"/>
      <c r="BV89" s="263"/>
      <c r="BW89" s="263"/>
      <c r="BX89" s="263"/>
      <c r="BY89" s="263"/>
      <c r="BZ89" s="263"/>
      <c r="CA89" s="263"/>
      <c r="CB89" s="263"/>
      <c r="CC89" s="263"/>
      <c r="CD89" s="263"/>
      <c r="CE89" s="263"/>
      <c r="CF89" s="263"/>
      <c r="CG89" s="263"/>
      <c r="CH89" s="263"/>
      <c r="CI89" s="263"/>
      <c r="CJ89" s="263"/>
      <c r="CK89" s="263"/>
      <c r="CL89" s="263"/>
      <c r="CM89" s="263"/>
      <c r="CN89" s="263"/>
      <c r="CO89" s="263"/>
      <c r="CP89" s="263"/>
      <c r="CQ89" s="263"/>
      <c r="CR89" s="263"/>
      <c r="CS89" s="263"/>
      <c r="CT89" s="263"/>
      <c r="CU89" s="263"/>
    </row>
    <row r="90" spans="7:99" x14ac:dyDescent="0.35">
      <c r="G90" s="263"/>
      <c r="H90" s="263"/>
      <c r="I90" s="263"/>
      <c r="J90" s="263"/>
      <c r="K90" s="263"/>
      <c r="L90" s="263"/>
      <c r="M90" s="263"/>
      <c r="N90" s="263"/>
      <c r="O90" s="242"/>
      <c r="P90" s="242"/>
      <c r="Q90" s="242"/>
      <c r="R90" s="242"/>
      <c r="S90" s="242"/>
      <c r="T90" s="242"/>
      <c r="U90" s="242"/>
      <c r="V90" s="242"/>
      <c r="W90" s="242"/>
      <c r="X90" s="242"/>
      <c r="Y90" s="242"/>
      <c r="Z90" s="242"/>
      <c r="AA90" s="263"/>
      <c r="AB90" s="242"/>
      <c r="AC90" s="242"/>
      <c r="AD90" s="242"/>
      <c r="AE90" s="242"/>
      <c r="AF90" s="242"/>
      <c r="AG90" s="242"/>
      <c r="AH90" s="242"/>
      <c r="AI90" s="242"/>
      <c r="AJ90" s="242"/>
      <c r="AK90" s="242"/>
      <c r="AL90" s="242"/>
      <c r="AM90" s="242"/>
      <c r="AN90" s="263"/>
      <c r="AO90" s="242"/>
      <c r="AP90" s="242"/>
      <c r="AQ90" s="242"/>
      <c r="AR90" s="242"/>
      <c r="AS90" s="242"/>
      <c r="AT90" s="242"/>
      <c r="AU90" s="242"/>
      <c r="AV90" s="242"/>
      <c r="AW90" s="242"/>
      <c r="AX90" s="242"/>
      <c r="AY90" s="242"/>
      <c r="AZ90" s="242"/>
      <c r="BA90" s="263"/>
      <c r="BB90" s="242"/>
      <c r="BC90" s="242"/>
      <c r="BD90" s="242"/>
      <c r="BE90" s="242"/>
      <c r="BF90" s="242"/>
      <c r="BG90" s="242"/>
      <c r="BH90" s="242"/>
      <c r="BI90" s="242"/>
      <c r="BJ90" s="242"/>
      <c r="BK90" s="242"/>
      <c r="BL90" s="242"/>
      <c r="BM90" s="263"/>
      <c r="BN90" s="263"/>
      <c r="BO90" s="263"/>
      <c r="BP90" s="263"/>
      <c r="BQ90" s="263"/>
      <c r="BR90" s="263"/>
      <c r="BS90" s="263"/>
      <c r="BT90" s="263"/>
      <c r="BU90" s="263"/>
      <c r="BV90" s="263"/>
      <c r="BW90" s="263"/>
      <c r="BX90" s="263"/>
      <c r="BY90" s="263"/>
      <c r="BZ90" s="263"/>
      <c r="CA90" s="263"/>
      <c r="CB90" s="263"/>
      <c r="CC90" s="263"/>
      <c r="CD90" s="263"/>
      <c r="CE90" s="263"/>
      <c r="CF90" s="263"/>
      <c r="CG90" s="263"/>
      <c r="CH90" s="263"/>
      <c r="CI90" s="263"/>
      <c r="CJ90" s="263"/>
      <c r="CK90" s="263"/>
      <c r="CL90" s="263"/>
      <c r="CM90" s="263"/>
      <c r="CN90" s="263"/>
      <c r="CO90" s="263"/>
      <c r="CP90" s="263"/>
      <c r="CQ90" s="263"/>
      <c r="CR90" s="263"/>
      <c r="CS90" s="263"/>
      <c r="CT90" s="263"/>
      <c r="CU90" s="263"/>
    </row>
    <row r="91" spans="7:99" x14ac:dyDescent="0.35">
      <c r="G91" s="263"/>
      <c r="H91" s="263"/>
      <c r="I91" s="263"/>
      <c r="J91" s="263"/>
      <c r="K91" s="263"/>
      <c r="L91" s="263"/>
      <c r="M91" s="263"/>
      <c r="N91" s="263"/>
      <c r="O91" s="242"/>
      <c r="P91" s="242"/>
      <c r="Q91" s="242"/>
      <c r="R91" s="242"/>
      <c r="S91" s="242"/>
      <c r="T91" s="242"/>
      <c r="U91" s="242"/>
      <c r="V91" s="242"/>
      <c r="W91" s="242"/>
      <c r="X91" s="242"/>
      <c r="Y91" s="242"/>
      <c r="Z91" s="242"/>
      <c r="AA91" s="263"/>
      <c r="AB91" s="242"/>
      <c r="AC91" s="242"/>
      <c r="AD91" s="242"/>
      <c r="AE91" s="242"/>
      <c r="AF91" s="242"/>
      <c r="AG91" s="242"/>
      <c r="AH91" s="242"/>
      <c r="AI91" s="242"/>
      <c r="AJ91" s="242"/>
      <c r="AK91" s="242"/>
      <c r="AL91" s="242"/>
      <c r="AM91" s="242"/>
      <c r="AN91" s="263"/>
      <c r="AO91" s="242"/>
      <c r="AP91" s="242"/>
      <c r="AQ91" s="242"/>
      <c r="AR91" s="242"/>
      <c r="AS91" s="242"/>
      <c r="AT91" s="242"/>
      <c r="AU91" s="242"/>
      <c r="AV91" s="242"/>
      <c r="AW91" s="242"/>
      <c r="AX91" s="242"/>
      <c r="AY91" s="242"/>
      <c r="AZ91" s="242"/>
      <c r="BA91" s="263"/>
      <c r="BB91" s="242"/>
      <c r="BC91" s="242"/>
      <c r="BD91" s="242"/>
      <c r="BE91" s="242"/>
      <c r="BF91" s="242"/>
      <c r="BG91" s="242"/>
      <c r="BH91" s="242"/>
      <c r="BI91" s="242"/>
      <c r="BJ91" s="242"/>
      <c r="BK91" s="242"/>
      <c r="BL91" s="242"/>
      <c r="BM91" s="263"/>
      <c r="BN91" s="263"/>
      <c r="BO91" s="263"/>
      <c r="BP91" s="263"/>
      <c r="BQ91" s="263"/>
      <c r="BR91" s="263"/>
      <c r="BS91" s="263"/>
      <c r="BT91" s="263"/>
      <c r="BU91" s="263"/>
      <c r="BV91" s="263"/>
      <c r="BW91" s="263"/>
      <c r="BX91" s="263"/>
      <c r="BY91" s="263"/>
      <c r="BZ91" s="263"/>
      <c r="CA91" s="263"/>
      <c r="CB91" s="263"/>
      <c r="CC91" s="263"/>
      <c r="CD91" s="263"/>
      <c r="CE91" s="263"/>
      <c r="CF91" s="263"/>
      <c r="CG91" s="263"/>
      <c r="CH91" s="263"/>
      <c r="CI91" s="263"/>
      <c r="CJ91" s="263"/>
      <c r="CK91" s="263"/>
      <c r="CL91" s="263"/>
      <c r="CM91" s="263"/>
      <c r="CN91" s="263"/>
      <c r="CO91" s="263"/>
      <c r="CP91" s="263"/>
      <c r="CQ91" s="263"/>
      <c r="CR91" s="263"/>
      <c r="CS91" s="263"/>
      <c r="CT91" s="263"/>
      <c r="CU91" s="263"/>
    </row>
    <row r="92" spans="7:99" x14ac:dyDescent="0.35">
      <c r="G92" s="263"/>
      <c r="H92" s="263"/>
      <c r="I92" s="263"/>
      <c r="J92" s="263"/>
      <c r="K92" s="263"/>
      <c r="L92" s="263"/>
      <c r="M92" s="263"/>
      <c r="N92" s="263"/>
      <c r="O92" s="242"/>
      <c r="P92" s="242"/>
      <c r="Q92" s="242"/>
      <c r="R92" s="242"/>
      <c r="S92" s="242"/>
      <c r="T92" s="242"/>
      <c r="U92" s="242"/>
      <c r="V92" s="242"/>
      <c r="W92" s="242"/>
      <c r="X92" s="242"/>
      <c r="Y92" s="242"/>
      <c r="Z92" s="242"/>
      <c r="AA92" s="263"/>
      <c r="AB92" s="242"/>
      <c r="AC92" s="242"/>
      <c r="AD92" s="242"/>
      <c r="AE92" s="242"/>
      <c r="AF92" s="242"/>
      <c r="AG92" s="242"/>
      <c r="AH92" s="242"/>
      <c r="AI92" s="242"/>
      <c r="AJ92" s="242"/>
      <c r="AK92" s="242"/>
      <c r="AL92" s="242"/>
      <c r="AM92" s="242"/>
      <c r="AN92" s="263"/>
      <c r="AO92" s="242"/>
      <c r="AP92" s="242"/>
      <c r="AQ92" s="242"/>
      <c r="AR92" s="242"/>
      <c r="AS92" s="242"/>
      <c r="AT92" s="242"/>
      <c r="AU92" s="242"/>
      <c r="AV92" s="242"/>
      <c r="AW92" s="242"/>
      <c r="AX92" s="242"/>
      <c r="AY92" s="242"/>
      <c r="AZ92" s="242"/>
      <c r="BA92" s="263"/>
      <c r="BB92" s="242"/>
      <c r="BC92" s="242"/>
      <c r="BD92" s="242"/>
      <c r="BE92" s="242"/>
      <c r="BF92" s="242"/>
      <c r="BG92" s="242"/>
      <c r="BH92" s="242"/>
      <c r="BI92" s="242"/>
      <c r="BJ92" s="242"/>
      <c r="BK92" s="242"/>
      <c r="BL92" s="242"/>
      <c r="BM92" s="263"/>
      <c r="BN92" s="263"/>
      <c r="BO92" s="263"/>
      <c r="BP92" s="263"/>
      <c r="BQ92" s="263"/>
      <c r="BR92" s="263"/>
      <c r="BS92" s="263"/>
      <c r="BT92" s="263"/>
      <c r="BU92" s="263"/>
      <c r="BV92" s="263"/>
      <c r="BW92" s="263"/>
      <c r="BX92" s="263"/>
      <c r="BY92" s="263"/>
      <c r="BZ92" s="263"/>
      <c r="CA92" s="263"/>
      <c r="CB92" s="263"/>
      <c r="CC92" s="263"/>
      <c r="CD92" s="263"/>
      <c r="CE92" s="263"/>
      <c r="CF92" s="263"/>
      <c r="CG92" s="263"/>
      <c r="CH92" s="263"/>
      <c r="CI92" s="263"/>
      <c r="CJ92" s="263"/>
      <c r="CK92" s="263"/>
      <c r="CL92" s="263"/>
      <c r="CM92" s="263"/>
      <c r="CN92" s="263"/>
      <c r="CO92" s="263"/>
      <c r="CP92" s="263"/>
      <c r="CQ92" s="263"/>
      <c r="CR92" s="263"/>
      <c r="CS92" s="263"/>
      <c r="CT92" s="263"/>
      <c r="CU92" s="263"/>
    </row>
    <row r="93" spans="7:99" x14ac:dyDescent="0.35">
      <c r="G93" s="263"/>
      <c r="H93" s="263"/>
      <c r="I93" s="263"/>
      <c r="J93" s="263"/>
      <c r="K93" s="263"/>
      <c r="L93" s="263"/>
      <c r="M93" s="263"/>
      <c r="N93" s="263"/>
      <c r="O93" s="242"/>
      <c r="P93" s="242"/>
      <c r="Q93" s="242"/>
      <c r="R93" s="242"/>
      <c r="S93" s="242"/>
      <c r="T93" s="242"/>
      <c r="U93" s="242"/>
      <c r="V93" s="242"/>
      <c r="W93" s="242"/>
      <c r="X93" s="242"/>
      <c r="Y93" s="242"/>
      <c r="Z93" s="242"/>
      <c r="AA93" s="263"/>
      <c r="AB93" s="242"/>
      <c r="AC93" s="242"/>
      <c r="AD93" s="242"/>
      <c r="AE93" s="242"/>
      <c r="AF93" s="242"/>
      <c r="AG93" s="242"/>
      <c r="AH93" s="242"/>
      <c r="AI93" s="242"/>
      <c r="AJ93" s="242"/>
      <c r="AK93" s="242"/>
      <c r="AL93" s="242"/>
      <c r="AM93" s="242"/>
      <c r="AN93" s="263"/>
      <c r="AO93" s="242"/>
      <c r="AP93" s="242"/>
      <c r="AQ93" s="242"/>
      <c r="AR93" s="242"/>
      <c r="AS93" s="242"/>
      <c r="AT93" s="242"/>
      <c r="AU93" s="242"/>
      <c r="AV93" s="242"/>
      <c r="AW93" s="242"/>
      <c r="AX93" s="242"/>
      <c r="AY93" s="242"/>
      <c r="AZ93" s="242"/>
      <c r="BA93" s="263"/>
      <c r="BB93" s="242"/>
      <c r="BC93" s="242"/>
      <c r="BD93" s="242"/>
      <c r="BE93" s="242"/>
      <c r="BF93" s="242"/>
      <c r="BG93" s="242"/>
      <c r="BH93" s="242"/>
      <c r="BI93" s="242"/>
      <c r="BJ93" s="242"/>
      <c r="BK93" s="242"/>
      <c r="BL93" s="242"/>
      <c r="BM93" s="263"/>
      <c r="BN93" s="263"/>
      <c r="BO93" s="263"/>
      <c r="BP93" s="263"/>
      <c r="BQ93" s="263"/>
      <c r="BR93" s="263"/>
      <c r="BS93" s="263"/>
      <c r="BT93" s="263"/>
      <c r="BU93" s="263"/>
      <c r="BV93" s="263"/>
      <c r="BW93" s="263"/>
      <c r="BX93" s="263"/>
      <c r="BY93" s="263"/>
      <c r="BZ93" s="263"/>
      <c r="CA93" s="263"/>
      <c r="CB93" s="263"/>
      <c r="CC93" s="263"/>
      <c r="CD93" s="263"/>
      <c r="CE93" s="263"/>
      <c r="CF93" s="263"/>
      <c r="CG93" s="263"/>
      <c r="CH93" s="263"/>
      <c r="CI93" s="263"/>
      <c r="CJ93" s="263"/>
      <c r="CK93" s="263"/>
      <c r="CL93" s="263"/>
      <c r="CM93" s="263"/>
      <c r="CN93" s="263"/>
      <c r="CO93" s="263"/>
      <c r="CP93" s="263"/>
      <c r="CQ93" s="263"/>
      <c r="CR93" s="263"/>
      <c r="CS93" s="263"/>
      <c r="CT93" s="263"/>
      <c r="CU93" s="263"/>
    </row>
    <row r="94" spans="7:99" x14ac:dyDescent="0.35">
      <c r="G94" s="263"/>
      <c r="H94" s="263"/>
      <c r="I94" s="263"/>
      <c r="J94" s="263"/>
      <c r="K94" s="263"/>
      <c r="L94" s="263"/>
      <c r="M94" s="263"/>
      <c r="N94" s="263"/>
      <c r="O94" s="242"/>
      <c r="P94" s="242"/>
      <c r="Q94" s="242"/>
      <c r="R94" s="242"/>
      <c r="S94" s="242"/>
      <c r="T94" s="242"/>
      <c r="U94" s="242"/>
      <c r="V94" s="242"/>
      <c r="W94" s="242"/>
      <c r="X94" s="242"/>
      <c r="Y94" s="242"/>
      <c r="Z94" s="242"/>
      <c r="AA94" s="263"/>
      <c r="AB94" s="242"/>
      <c r="AC94" s="242"/>
      <c r="AD94" s="242"/>
      <c r="AE94" s="242"/>
      <c r="AF94" s="242"/>
      <c r="AG94" s="242"/>
      <c r="AH94" s="242"/>
      <c r="AI94" s="242"/>
      <c r="AJ94" s="242"/>
      <c r="AK94" s="242"/>
      <c r="AL94" s="242"/>
      <c r="AM94" s="242"/>
      <c r="AN94" s="263"/>
      <c r="AO94" s="242"/>
      <c r="AP94" s="242"/>
      <c r="AQ94" s="242"/>
      <c r="AR94" s="242"/>
      <c r="AS94" s="242"/>
      <c r="AT94" s="242"/>
      <c r="AU94" s="242"/>
      <c r="AV94" s="242"/>
      <c r="AW94" s="242"/>
      <c r="AX94" s="242"/>
      <c r="AY94" s="242"/>
      <c r="AZ94" s="242"/>
      <c r="BA94" s="263"/>
      <c r="BB94" s="242"/>
      <c r="BC94" s="242"/>
      <c r="BD94" s="242"/>
      <c r="BE94" s="242"/>
      <c r="BF94" s="242"/>
      <c r="BG94" s="242"/>
      <c r="BH94" s="242"/>
      <c r="BI94" s="242"/>
      <c r="BJ94" s="242"/>
      <c r="BK94" s="242"/>
      <c r="BL94" s="242"/>
      <c r="BM94" s="263"/>
      <c r="BN94" s="263"/>
      <c r="BO94" s="263"/>
      <c r="BP94" s="263"/>
      <c r="BQ94" s="263"/>
      <c r="BR94" s="263"/>
      <c r="BS94" s="263"/>
      <c r="BT94" s="263"/>
      <c r="BU94" s="263"/>
      <c r="BV94" s="263"/>
      <c r="BW94" s="263"/>
      <c r="BX94" s="263"/>
      <c r="BY94" s="263"/>
      <c r="BZ94" s="263"/>
      <c r="CA94" s="263"/>
      <c r="CB94" s="263"/>
      <c r="CC94" s="263"/>
      <c r="CD94" s="263"/>
      <c r="CE94" s="263"/>
      <c r="CF94" s="263"/>
      <c r="CG94" s="263"/>
      <c r="CH94" s="263"/>
      <c r="CI94" s="263"/>
      <c r="CJ94" s="263"/>
      <c r="CK94" s="263"/>
      <c r="CL94" s="263"/>
      <c r="CM94" s="263"/>
      <c r="CN94" s="263"/>
      <c r="CO94" s="263"/>
      <c r="CP94" s="263"/>
      <c r="CQ94" s="263"/>
      <c r="CR94" s="263"/>
      <c r="CS94" s="263"/>
      <c r="CT94" s="263"/>
      <c r="CU94" s="263"/>
    </row>
    <row r="95" spans="7:99" x14ac:dyDescent="0.35">
      <c r="G95" s="263"/>
      <c r="H95" s="263"/>
      <c r="I95" s="263"/>
      <c r="J95" s="263"/>
      <c r="K95" s="263"/>
      <c r="L95" s="263"/>
      <c r="M95" s="263"/>
      <c r="N95" s="263"/>
      <c r="O95" s="242"/>
      <c r="P95" s="242"/>
      <c r="Q95" s="242"/>
      <c r="R95" s="242"/>
      <c r="S95" s="242"/>
      <c r="T95" s="242"/>
      <c r="U95" s="242"/>
      <c r="V95" s="242"/>
      <c r="W95" s="242"/>
      <c r="X95" s="242"/>
      <c r="Y95" s="242"/>
      <c r="Z95" s="242"/>
      <c r="AA95" s="263"/>
      <c r="AB95" s="242"/>
      <c r="AC95" s="242"/>
      <c r="AD95" s="242"/>
      <c r="AE95" s="242"/>
      <c r="AF95" s="242"/>
      <c r="AG95" s="242"/>
      <c r="AH95" s="242"/>
      <c r="AI95" s="242"/>
      <c r="AJ95" s="242"/>
      <c r="AK95" s="242"/>
      <c r="AL95" s="242"/>
      <c r="AM95" s="242"/>
      <c r="AN95" s="263"/>
      <c r="AO95" s="242"/>
      <c r="AP95" s="242"/>
      <c r="AQ95" s="242"/>
      <c r="AR95" s="242"/>
      <c r="AS95" s="242"/>
      <c r="AT95" s="242"/>
      <c r="AU95" s="242"/>
      <c r="AV95" s="242"/>
      <c r="AW95" s="242"/>
      <c r="AX95" s="242"/>
      <c r="AY95" s="242"/>
      <c r="AZ95" s="242"/>
      <c r="BA95" s="263"/>
      <c r="BB95" s="242"/>
      <c r="BC95" s="242"/>
      <c r="BD95" s="242"/>
      <c r="BE95" s="242"/>
      <c r="BF95" s="242"/>
      <c r="BG95" s="242"/>
      <c r="BH95" s="242"/>
      <c r="BI95" s="242"/>
      <c r="BJ95" s="242"/>
      <c r="BK95" s="242"/>
      <c r="BL95" s="242"/>
      <c r="BM95" s="263"/>
      <c r="BN95" s="263"/>
      <c r="BO95" s="263"/>
      <c r="BP95" s="263"/>
      <c r="BQ95" s="263"/>
      <c r="BR95" s="263"/>
      <c r="BS95" s="263"/>
      <c r="BT95" s="263"/>
      <c r="BU95" s="263"/>
      <c r="BV95" s="263"/>
      <c r="BW95" s="263"/>
      <c r="BX95" s="263"/>
      <c r="BY95" s="263"/>
      <c r="BZ95" s="263"/>
      <c r="CA95" s="263"/>
      <c r="CB95" s="263"/>
      <c r="CC95" s="263"/>
      <c r="CD95" s="263"/>
      <c r="CE95" s="263"/>
      <c r="CF95" s="263"/>
      <c r="CG95" s="263"/>
      <c r="CH95" s="263"/>
      <c r="CI95" s="263"/>
      <c r="CJ95" s="263"/>
      <c r="CK95" s="263"/>
      <c r="CL95" s="263"/>
      <c r="CM95" s="263"/>
      <c r="CN95" s="263"/>
      <c r="CO95" s="263"/>
      <c r="CP95" s="263"/>
      <c r="CQ95" s="263"/>
      <c r="CR95" s="263"/>
      <c r="CS95" s="263"/>
      <c r="CT95" s="263"/>
      <c r="CU95" s="263"/>
    </row>
    <row r="96" spans="7:99" x14ac:dyDescent="0.35">
      <c r="G96" s="263"/>
      <c r="H96" s="263"/>
      <c r="I96" s="263"/>
      <c r="J96" s="263"/>
      <c r="K96" s="263"/>
      <c r="L96" s="263"/>
      <c r="M96" s="263"/>
      <c r="N96" s="263"/>
      <c r="O96" s="242"/>
      <c r="P96" s="242"/>
      <c r="Q96" s="242"/>
      <c r="R96" s="242"/>
      <c r="S96" s="242"/>
      <c r="T96" s="242"/>
      <c r="U96" s="242"/>
      <c r="V96" s="242"/>
      <c r="W96" s="242"/>
      <c r="X96" s="242"/>
      <c r="Y96" s="242"/>
      <c r="Z96" s="242"/>
      <c r="AA96" s="263"/>
      <c r="AB96" s="242"/>
      <c r="AC96" s="242"/>
      <c r="AD96" s="242"/>
      <c r="AE96" s="242"/>
      <c r="AF96" s="242"/>
      <c r="AG96" s="242"/>
      <c r="AH96" s="242"/>
      <c r="AI96" s="242"/>
      <c r="AJ96" s="242"/>
      <c r="AK96" s="242"/>
      <c r="AL96" s="242"/>
      <c r="AM96" s="242"/>
      <c r="AN96" s="263"/>
      <c r="AO96" s="242"/>
      <c r="AP96" s="242"/>
      <c r="AQ96" s="242"/>
      <c r="AR96" s="242"/>
      <c r="AS96" s="242"/>
      <c r="AT96" s="242"/>
      <c r="AU96" s="242"/>
      <c r="AV96" s="242"/>
      <c r="AW96" s="242"/>
      <c r="AX96" s="242"/>
      <c r="AY96" s="242"/>
      <c r="AZ96" s="242"/>
      <c r="BA96" s="263"/>
      <c r="BB96" s="242"/>
      <c r="BC96" s="242"/>
      <c r="BD96" s="242"/>
      <c r="BE96" s="242"/>
      <c r="BF96" s="242"/>
      <c r="BG96" s="242"/>
      <c r="BH96" s="242"/>
      <c r="BI96" s="242"/>
      <c r="BJ96" s="242"/>
      <c r="BK96" s="242"/>
      <c r="BL96" s="242"/>
      <c r="BM96" s="263"/>
      <c r="BN96" s="263"/>
      <c r="BO96" s="263"/>
      <c r="BP96" s="263"/>
      <c r="BQ96" s="263"/>
      <c r="BR96" s="263"/>
      <c r="BS96" s="263"/>
      <c r="BT96" s="263"/>
      <c r="BU96" s="263"/>
      <c r="BV96" s="263"/>
      <c r="BW96" s="263"/>
      <c r="BX96" s="263"/>
      <c r="BY96" s="263"/>
      <c r="BZ96" s="263"/>
      <c r="CA96" s="263"/>
      <c r="CB96" s="263"/>
      <c r="CC96" s="263"/>
      <c r="CD96" s="263"/>
      <c r="CE96" s="263"/>
      <c r="CF96" s="263"/>
      <c r="CG96" s="263"/>
      <c r="CH96" s="263"/>
      <c r="CI96" s="263"/>
      <c r="CJ96" s="263"/>
      <c r="CK96" s="263"/>
      <c r="CL96" s="263"/>
      <c r="CM96" s="263"/>
      <c r="CN96" s="263"/>
      <c r="CO96" s="263"/>
      <c r="CP96" s="263"/>
      <c r="CQ96" s="263"/>
      <c r="CR96" s="263"/>
      <c r="CS96" s="263"/>
      <c r="CT96" s="263"/>
      <c r="CU96" s="263"/>
    </row>
    <row r="97" spans="7:99" x14ac:dyDescent="0.35">
      <c r="G97" s="263"/>
      <c r="H97" s="263"/>
      <c r="I97" s="263"/>
      <c r="J97" s="263"/>
      <c r="K97" s="263"/>
      <c r="L97" s="263"/>
      <c r="M97" s="263"/>
      <c r="N97" s="263"/>
      <c r="O97" s="242"/>
      <c r="P97" s="242"/>
      <c r="Q97" s="242"/>
      <c r="R97" s="242"/>
      <c r="S97" s="242"/>
      <c r="T97" s="242"/>
      <c r="U97" s="242"/>
      <c r="V97" s="242"/>
      <c r="W97" s="242"/>
      <c r="X97" s="242"/>
      <c r="Y97" s="242"/>
      <c r="Z97" s="242"/>
      <c r="AA97" s="263"/>
      <c r="AB97" s="242"/>
      <c r="AC97" s="242"/>
      <c r="AD97" s="242"/>
      <c r="AE97" s="242"/>
      <c r="AF97" s="242"/>
      <c r="AG97" s="242"/>
      <c r="AH97" s="242"/>
      <c r="AI97" s="242"/>
      <c r="AJ97" s="242"/>
      <c r="AK97" s="242"/>
      <c r="AL97" s="242"/>
      <c r="AM97" s="242"/>
      <c r="AN97" s="263"/>
      <c r="AO97" s="242"/>
      <c r="AP97" s="242"/>
      <c r="AQ97" s="242"/>
      <c r="AR97" s="242"/>
      <c r="AS97" s="242"/>
      <c r="AT97" s="242"/>
      <c r="AU97" s="242"/>
      <c r="AV97" s="242"/>
      <c r="AW97" s="242"/>
      <c r="AX97" s="242"/>
      <c r="AY97" s="242"/>
      <c r="AZ97" s="242"/>
      <c r="BA97" s="263"/>
      <c r="BB97" s="242"/>
      <c r="BC97" s="242"/>
      <c r="BD97" s="242"/>
      <c r="BE97" s="242"/>
      <c r="BF97" s="242"/>
      <c r="BG97" s="242"/>
      <c r="BH97" s="242"/>
      <c r="BI97" s="242"/>
      <c r="BJ97" s="242"/>
      <c r="BK97" s="242"/>
      <c r="BL97" s="242"/>
      <c r="BM97" s="263"/>
      <c r="BN97" s="263"/>
      <c r="BO97" s="263"/>
      <c r="BP97" s="263"/>
      <c r="BQ97" s="263"/>
      <c r="BR97" s="263"/>
      <c r="BS97" s="263"/>
      <c r="BT97" s="263"/>
      <c r="BU97" s="263"/>
      <c r="BV97" s="263"/>
      <c r="BW97" s="263"/>
      <c r="BX97" s="263"/>
      <c r="BY97" s="263"/>
      <c r="BZ97" s="263"/>
      <c r="CA97" s="263"/>
      <c r="CB97" s="263"/>
      <c r="CC97" s="263"/>
      <c r="CD97" s="263"/>
      <c r="CE97" s="263"/>
      <c r="CF97" s="263"/>
      <c r="CG97" s="263"/>
      <c r="CH97" s="263"/>
      <c r="CI97" s="263"/>
      <c r="CJ97" s="263"/>
      <c r="CK97" s="263"/>
      <c r="CL97" s="263"/>
      <c r="CM97" s="263"/>
      <c r="CN97" s="263"/>
      <c r="CO97" s="263"/>
      <c r="CP97" s="263"/>
      <c r="CQ97" s="263"/>
      <c r="CR97" s="263"/>
      <c r="CS97" s="263"/>
      <c r="CT97" s="263"/>
      <c r="CU97" s="263"/>
    </row>
    <row r="98" spans="7:99" x14ac:dyDescent="0.35">
      <c r="G98" s="263"/>
      <c r="H98" s="263"/>
      <c r="I98" s="263"/>
      <c r="J98" s="263"/>
      <c r="K98" s="263"/>
      <c r="L98" s="263"/>
      <c r="M98" s="263"/>
      <c r="N98" s="263"/>
      <c r="O98" s="242"/>
      <c r="P98" s="242"/>
      <c r="Q98" s="242"/>
      <c r="R98" s="242"/>
      <c r="S98" s="242"/>
      <c r="T98" s="242"/>
      <c r="U98" s="242"/>
      <c r="V98" s="242"/>
      <c r="W98" s="242"/>
      <c r="X98" s="242"/>
      <c r="Y98" s="242"/>
      <c r="Z98" s="242"/>
      <c r="AA98" s="263"/>
      <c r="AB98" s="242"/>
      <c r="AC98" s="242"/>
      <c r="AD98" s="242"/>
      <c r="AE98" s="242"/>
      <c r="AF98" s="242"/>
      <c r="AG98" s="242"/>
      <c r="AH98" s="242"/>
      <c r="AI98" s="242"/>
      <c r="AJ98" s="242"/>
      <c r="AK98" s="242"/>
      <c r="AL98" s="242"/>
      <c r="AM98" s="242"/>
      <c r="AN98" s="263"/>
      <c r="AO98" s="242"/>
      <c r="AP98" s="242"/>
      <c r="AQ98" s="242"/>
      <c r="AR98" s="242"/>
      <c r="AS98" s="242"/>
      <c r="AT98" s="242"/>
      <c r="AU98" s="242"/>
      <c r="AV98" s="242"/>
      <c r="AW98" s="242"/>
      <c r="AX98" s="242"/>
      <c r="AY98" s="242"/>
      <c r="AZ98" s="242"/>
      <c r="BA98" s="263"/>
      <c r="BB98" s="242"/>
      <c r="BC98" s="242"/>
      <c r="BD98" s="242"/>
      <c r="BE98" s="242"/>
      <c r="BF98" s="242"/>
      <c r="BG98" s="242"/>
      <c r="BH98" s="242"/>
      <c r="BI98" s="242"/>
      <c r="BJ98" s="242"/>
      <c r="BK98" s="242"/>
      <c r="BL98" s="242"/>
      <c r="BM98" s="263"/>
      <c r="BN98" s="263"/>
      <c r="BO98" s="263"/>
      <c r="BP98" s="263"/>
      <c r="BQ98" s="263"/>
      <c r="BR98" s="263"/>
      <c r="BS98" s="263"/>
      <c r="BT98" s="263"/>
      <c r="BU98" s="263"/>
      <c r="BV98" s="263"/>
      <c r="BW98" s="263"/>
      <c r="BX98" s="263"/>
      <c r="BY98" s="263"/>
      <c r="BZ98" s="263"/>
      <c r="CA98" s="263"/>
      <c r="CB98" s="263"/>
      <c r="CC98" s="263"/>
      <c r="CD98" s="263"/>
      <c r="CE98" s="263"/>
      <c r="CF98" s="263"/>
      <c r="CG98" s="263"/>
      <c r="CH98" s="263"/>
      <c r="CI98" s="263"/>
      <c r="CJ98" s="263"/>
      <c r="CK98" s="263"/>
      <c r="CL98" s="263"/>
      <c r="CM98" s="263"/>
      <c r="CN98" s="263"/>
      <c r="CO98" s="263"/>
      <c r="CP98" s="263"/>
      <c r="CQ98" s="263"/>
      <c r="CR98" s="263"/>
      <c r="CS98" s="263"/>
      <c r="CT98" s="263"/>
      <c r="CU98" s="263"/>
    </row>
    <row r="99" spans="7:99" x14ac:dyDescent="0.35">
      <c r="G99" s="263"/>
      <c r="H99" s="263"/>
      <c r="I99" s="263"/>
      <c r="J99" s="263"/>
      <c r="K99" s="263"/>
      <c r="L99" s="263"/>
      <c r="M99" s="263"/>
      <c r="N99" s="263"/>
      <c r="O99" s="242"/>
      <c r="P99" s="242"/>
      <c r="Q99" s="242"/>
      <c r="R99" s="242"/>
      <c r="S99" s="242"/>
      <c r="T99" s="242"/>
      <c r="U99" s="242"/>
      <c r="V99" s="242"/>
      <c r="W99" s="242"/>
      <c r="X99" s="242"/>
      <c r="Y99" s="242"/>
      <c r="Z99" s="242"/>
      <c r="AA99" s="263"/>
      <c r="AB99" s="242"/>
      <c r="AC99" s="242"/>
      <c r="AD99" s="242"/>
      <c r="AE99" s="242"/>
      <c r="AF99" s="242"/>
      <c r="AG99" s="242"/>
      <c r="AH99" s="242"/>
      <c r="AI99" s="242"/>
      <c r="AJ99" s="242"/>
      <c r="AK99" s="242"/>
      <c r="AL99" s="242"/>
      <c r="AM99" s="242"/>
      <c r="AN99" s="263"/>
      <c r="AO99" s="242"/>
      <c r="AP99" s="242"/>
      <c r="AQ99" s="242"/>
      <c r="AR99" s="242"/>
      <c r="AS99" s="242"/>
      <c r="AT99" s="242"/>
      <c r="AU99" s="242"/>
      <c r="AV99" s="242"/>
      <c r="AW99" s="242"/>
      <c r="AX99" s="242"/>
      <c r="AY99" s="242"/>
      <c r="AZ99" s="242"/>
      <c r="BA99" s="263"/>
      <c r="BB99" s="242"/>
      <c r="BC99" s="242"/>
      <c r="BD99" s="242"/>
      <c r="BE99" s="242"/>
      <c r="BF99" s="242"/>
      <c r="BG99" s="242"/>
      <c r="BH99" s="242"/>
      <c r="BI99" s="242"/>
      <c r="BJ99" s="242"/>
      <c r="BK99" s="242"/>
      <c r="BL99" s="242"/>
      <c r="BM99" s="263"/>
      <c r="BN99" s="263"/>
      <c r="BO99" s="263"/>
      <c r="BP99" s="263"/>
      <c r="BQ99" s="263"/>
      <c r="BR99" s="263"/>
      <c r="BS99" s="263"/>
      <c r="BT99" s="263"/>
      <c r="BU99" s="263"/>
      <c r="BV99" s="263"/>
      <c r="BW99" s="263"/>
      <c r="BX99" s="263"/>
      <c r="BY99" s="263"/>
      <c r="BZ99" s="263"/>
      <c r="CA99" s="263"/>
      <c r="CB99" s="263"/>
      <c r="CC99" s="263"/>
      <c r="CD99" s="263"/>
      <c r="CE99" s="263"/>
      <c r="CF99" s="263"/>
      <c r="CG99" s="263"/>
      <c r="CH99" s="263"/>
      <c r="CI99" s="263"/>
      <c r="CJ99" s="263"/>
      <c r="CK99" s="263"/>
      <c r="CL99" s="263"/>
      <c r="CM99" s="263"/>
      <c r="CN99" s="263"/>
      <c r="CO99" s="263"/>
      <c r="CP99" s="263"/>
      <c r="CQ99" s="263"/>
      <c r="CR99" s="263"/>
      <c r="CS99" s="263"/>
      <c r="CT99" s="263"/>
      <c r="CU99" s="263"/>
    </row>
    <row r="100" spans="7:99" x14ac:dyDescent="0.35">
      <c r="G100" s="263"/>
      <c r="H100" s="263"/>
      <c r="I100" s="263"/>
      <c r="J100" s="263"/>
      <c r="K100" s="263"/>
      <c r="L100" s="263"/>
      <c r="M100" s="263"/>
      <c r="N100" s="263"/>
      <c r="O100" s="242"/>
      <c r="P100" s="242"/>
      <c r="Q100" s="242"/>
      <c r="R100" s="242"/>
      <c r="S100" s="242"/>
      <c r="T100" s="242"/>
      <c r="U100" s="242"/>
      <c r="V100" s="242"/>
      <c r="W100" s="242"/>
      <c r="X100" s="242"/>
      <c r="Y100" s="242"/>
      <c r="Z100" s="242"/>
      <c r="AA100" s="263"/>
      <c r="AB100" s="242"/>
      <c r="AC100" s="242"/>
      <c r="AD100" s="242"/>
      <c r="AE100" s="242"/>
      <c r="AF100" s="242"/>
      <c r="AG100" s="242"/>
      <c r="AH100" s="242"/>
      <c r="AI100" s="242"/>
      <c r="AJ100" s="242"/>
      <c r="AK100" s="242"/>
      <c r="AL100" s="242"/>
      <c r="AM100" s="242"/>
      <c r="AN100" s="263"/>
      <c r="AO100" s="242"/>
      <c r="AP100" s="242"/>
      <c r="AQ100" s="242"/>
      <c r="AR100" s="242"/>
      <c r="AS100" s="242"/>
      <c r="AT100" s="242"/>
      <c r="AU100" s="242"/>
      <c r="AV100" s="242"/>
      <c r="AW100" s="242"/>
      <c r="AX100" s="242"/>
      <c r="AY100" s="242"/>
      <c r="AZ100" s="242"/>
      <c r="BA100" s="263"/>
      <c r="BB100" s="242"/>
      <c r="BC100" s="242"/>
      <c r="BD100" s="242"/>
      <c r="BE100" s="242"/>
      <c r="BF100" s="242"/>
      <c r="BG100" s="242"/>
      <c r="BH100" s="242"/>
      <c r="BI100" s="242"/>
      <c r="BJ100" s="242"/>
      <c r="BK100" s="242"/>
      <c r="BL100" s="242"/>
      <c r="BM100" s="263"/>
      <c r="BN100" s="263"/>
      <c r="BO100" s="263"/>
      <c r="BP100" s="263"/>
      <c r="BQ100" s="263"/>
      <c r="BR100" s="263"/>
      <c r="BS100" s="263"/>
      <c r="BT100" s="263"/>
      <c r="BU100" s="263"/>
      <c r="BV100" s="263"/>
      <c r="BW100" s="263"/>
      <c r="BX100" s="263"/>
      <c r="BY100" s="263"/>
      <c r="BZ100" s="263"/>
      <c r="CA100" s="263"/>
      <c r="CB100" s="263"/>
      <c r="CC100" s="263"/>
      <c r="CD100" s="263"/>
      <c r="CE100" s="263"/>
      <c r="CF100" s="263"/>
      <c r="CG100" s="263"/>
      <c r="CH100" s="263"/>
      <c r="CI100" s="263"/>
      <c r="CJ100" s="263"/>
      <c r="CK100" s="263"/>
      <c r="CL100" s="263"/>
      <c r="CM100" s="263"/>
      <c r="CN100" s="263"/>
      <c r="CO100" s="263"/>
      <c r="CP100" s="263"/>
      <c r="CQ100" s="263"/>
      <c r="CR100" s="263"/>
      <c r="CS100" s="263"/>
      <c r="CT100" s="263"/>
      <c r="CU100" s="263"/>
    </row>
    <row r="101" spans="7:99" x14ac:dyDescent="0.35">
      <c r="G101" s="263"/>
      <c r="H101" s="263"/>
      <c r="I101" s="263"/>
      <c r="J101" s="263"/>
      <c r="K101" s="263"/>
      <c r="L101" s="263"/>
      <c r="M101" s="263"/>
      <c r="N101" s="263"/>
      <c r="O101" s="242"/>
      <c r="P101" s="242"/>
      <c r="Q101" s="242"/>
      <c r="R101" s="242"/>
      <c r="S101" s="242"/>
      <c r="T101" s="242"/>
      <c r="U101" s="242"/>
      <c r="V101" s="242"/>
      <c r="W101" s="242"/>
      <c r="X101" s="242"/>
      <c r="Y101" s="242"/>
      <c r="Z101" s="242"/>
      <c r="AA101" s="263"/>
      <c r="AB101" s="242"/>
      <c r="AC101" s="242"/>
      <c r="AD101" s="242"/>
      <c r="AE101" s="242"/>
      <c r="AF101" s="242"/>
      <c r="AG101" s="242"/>
      <c r="AH101" s="242"/>
      <c r="AI101" s="242"/>
      <c r="AJ101" s="242"/>
      <c r="AK101" s="242"/>
      <c r="AL101" s="242"/>
      <c r="AM101" s="242"/>
      <c r="AN101" s="263"/>
      <c r="AO101" s="242"/>
      <c r="AP101" s="242"/>
      <c r="AQ101" s="242"/>
      <c r="AR101" s="242"/>
      <c r="AS101" s="242"/>
      <c r="AT101" s="242"/>
      <c r="AU101" s="242"/>
      <c r="AV101" s="242"/>
      <c r="AW101" s="242"/>
      <c r="AX101" s="242"/>
      <c r="AY101" s="242"/>
      <c r="AZ101" s="242"/>
      <c r="BA101" s="263"/>
      <c r="BB101" s="242"/>
      <c r="BC101" s="242"/>
      <c r="BD101" s="242"/>
      <c r="BE101" s="242"/>
      <c r="BF101" s="242"/>
      <c r="BG101" s="242"/>
      <c r="BH101" s="242"/>
      <c r="BI101" s="242"/>
      <c r="BJ101" s="242"/>
      <c r="BK101" s="242"/>
      <c r="BL101" s="242"/>
      <c r="BM101" s="263"/>
      <c r="BN101" s="263"/>
      <c r="BO101" s="263"/>
      <c r="BP101" s="263"/>
      <c r="BQ101" s="263"/>
      <c r="BR101" s="263"/>
      <c r="BS101" s="263"/>
      <c r="BT101" s="263"/>
      <c r="BU101" s="263"/>
      <c r="BV101" s="263"/>
      <c r="BW101" s="263"/>
      <c r="BX101" s="263"/>
      <c r="BY101" s="263"/>
      <c r="BZ101" s="263"/>
      <c r="CA101" s="263"/>
      <c r="CB101" s="263"/>
      <c r="CC101" s="263"/>
      <c r="CD101" s="263"/>
      <c r="CE101" s="263"/>
      <c r="CF101" s="263"/>
      <c r="CG101" s="263"/>
      <c r="CH101" s="263"/>
      <c r="CI101" s="263"/>
      <c r="CJ101" s="263"/>
      <c r="CK101" s="263"/>
      <c r="CL101" s="263"/>
      <c r="CM101" s="263"/>
      <c r="CN101" s="263"/>
      <c r="CO101" s="263"/>
      <c r="CP101" s="263"/>
      <c r="CQ101" s="263"/>
      <c r="CR101" s="263"/>
      <c r="CS101" s="263"/>
      <c r="CT101" s="263"/>
      <c r="CU101" s="263"/>
    </row>
    <row r="102" spans="7:99" x14ac:dyDescent="0.35">
      <c r="G102" s="263"/>
      <c r="H102" s="263"/>
      <c r="I102" s="263"/>
      <c r="J102" s="263"/>
      <c r="K102" s="263"/>
      <c r="L102" s="263"/>
      <c r="M102" s="263"/>
      <c r="N102" s="263"/>
      <c r="O102" s="242"/>
      <c r="P102" s="242"/>
      <c r="Q102" s="242"/>
      <c r="R102" s="242"/>
      <c r="S102" s="242"/>
      <c r="T102" s="242"/>
      <c r="U102" s="242"/>
      <c r="V102" s="242"/>
      <c r="W102" s="242"/>
      <c r="X102" s="242"/>
      <c r="Y102" s="242"/>
      <c r="Z102" s="242"/>
      <c r="AA102" s="263"/>
      <c r="AB102" s="242"/>
      <c r="AC102" s="242"/>
      <c r="AD102" s="242"/>
      <c r="AE102" s="242"/>
      <c r="AF102" s="242"/>
      <c r="AG102" s="242"/>
      <c r="AH102" s="242"/>
      <c r="AI102" s="242"/>
      <c r="AJ102" s="242"/>
      <c r="AK102" s="242"/>
      <c r="AL102" s="242"/>
      <c r="AM102" s="242"/>
      <c r="AN102" s="263"/>
      <c r="AO102" s="242"/>
      <c r="AP102" s="242"/>
      <c r="AQ102" s="242"/>
      <c r="AR102" s="242"/>
      <c r="AS102" s="242"/>
      <c r="AT102" s="242"/>
      <c r="AU102" s="242"/>
      <c r="AV102" s="242"/>
      <c r="AW102" s="242"/>
      <c r="AX102" s="242"/>
      <c r="AY102" s="242"/>
      <c r="AZ102" s="242"/>
      <c r="BA102" s="263"/>
      <c r="BB102" s="242"/>
      <c r="BC102" s="242"/>
      <c r="BD102" s="242"/>
      <c r="BE102" s="242"/>
      <c r="BF102" s="242"/>
      <c r="BG102" s="242"/>
      <c r="BH102" s="242"/>
      <c r="BI102" s="242"/>
      <c r="BJ102" s="242"/>
      <c r="BK102" s="242"/>
      <c r="BL102" s="242"/>
      <c r="BM102" s="263"/>
      <c r="BN102" s="263"/>
      <c r="BO102" s="263"/>
      <c r="BP102" s="263"/>
      <c r="BQ102" s="263"/>
      <c r="BR102" s="263"/>
      <c r="BS102" s="263"/>
      <c r="BT102" s="263"/>
      <c r="BU102" s="263"/>
      <c r="BV102" s="263"/>
      <c r="BW102" s="263"/>
      <c r="BX102" s="263"/>
      <c r="BY102" s="263"/>
      <c r="BZ102" s="263"/>
      <c r="CA102" s="263"/>
      <c r="CB102" s="263"/>
      <c r="CC102" s="263"/>
      <c r="CD102" s="263"/>
      <c r="CE102" s="263"/>
      <c r="CF102" s="263"/>
      <c r="CG102" s="263"/>
      <c r="CH102" s="263"/>
      <c r="CI102" s="263"/>
      <c r="CJ102" s="263"/>
      <c r="CK102" s="263"/>
      <c r="CL102" s="263"/>
      <c r="CM102" s="263"/>
      <c r="CN102" s="263"/>
      <c r="CO102" s="263"/>
      <c r="CP102" s="263"/>
      <c r="CQ102" s="263"/>
      <c r="CR102" s="263"/>
      <c r="CS102" s="263"/>
      <c r="CT102" s="263"/>
      <c r="CU102" s="263"/>
    </row>
    <row r="103" spans="7:99" x14ac:dyDescent="0.35">
      <c r="G103" s="263"/>
      <c r="H103" s="263"/>
      <c r="I103" s="263"/>
      <c r="J103" s="263"/>
      <c r="K103" s="263"/>
      <c r="L103" s="263"/>
      <c r="M103" s="263"/>
      <c r="N103" s="263"/>
      <c r="O103" s="242"/>
      <c r="P103" s="242"/>
      <c r="Q103" s="242"/>
      <c r="R103" s="242"/>
      <c r="S103" s="242"/>
      <c r="T103" s="242"/>
      <c r="U103" s="242"/>
      <c r="V103" s="242"/>
      <c r="W103" s="242"/>
      <c r="X103" s="242"/>
      <c r="Y103" s="242"/>
      <c r="Z103" s="242"/>
      <c r="AA103" s="263"/>
      <c r="AB103" s="242"/>
      <c r="AC103" s="242"/>
      <c r="AD103" s="242"/>
      <c r="AE103" s="242"/>
      <c r="AF103" s="242"/>
      <c r="AG103" s="242"/>
      <c r="AH103" s="242"/>
      <c r="AI103" s="242"/>
      <c r="AJ103" s="242"/>
      <c r="AK103" s="242"/>
      <c r="AL103" s="242"/>
      <c r="AM103" s="242"/>
      <c r="AN103" s="263"/>
      <c r="AO103" s="242"/>
      <c r="AP103" s="242"/>
      <c r="AQ103" s="242"/>
      <c r="AR103" s="242"/>
      <c r="AS103" s="242"/>
      <c r="AT103" s="242"/>
      <c r="AU103" s="242"/>
      <c r="AV103" s="242"/>
      <c r="AW103" s="242"/>
      <c r="AX103" s="242"/>
      <c r="AY103" s="242"/>
      <c r="AZ103" s="242"/>
      <c r="BA103" s="263"/>
      <c r="BB103" s="242"/>
      <c r="BC103" s="242"/>
      <c r="BD103" s="242"/>
      <c r="BE103" s="242"/>
      <c r="BF103" s="242"/>
      <c r="BG103" s="242"/>
      <c r="BH103" s="242"/>
      <c r="BI103" s="242"/>
      <c r="BJ103" s="242"/>
      <c r="BK103" s="242"/>
      <c r="BL103" s="242"/>
      <c r="BM103" s="263"/>
      <c r="BN103" s="263"/>
      <c r="BO103" s="263"/>
      <c r="BP103" s="263"/>
      <c r="BQ103" s="263"/>
      <c r="BR103" s="263"/>
      <c r="BS103" s="263"/>
      <c r="BT103" s="263"/>
      <c r="BU103" s="263"/>
      <c r="BV103" s="263"/>
      <c r="BW103" s="263"/>
      <c r="BX103" s="263"/>
      <c r="BY103" s="263"/>
      <c r="BZ103" s="263"/>
      <c r="CA103" s="263"/>
      <c r="CB103" s="263"/>
      <c r="CC103" s="263"/>
      <c r="CD103" s="263"/>
      <c r="CE103" s="263"/>
      <c r="CF103" s="263"/>
      <c r="CG103" s="263"/>
      <c r="CH103" s="263"/>
      <c r="CI103" s="263"/>
      <c r="CJ103" s="263"/>
      <c r="CK103" s="263"/>
      <c r="CL103" s="263"/>
      <c r="CM103" s="263"/>
      <c r="CN103" s="263"/>
      <c r="CO103" s="263"/>
      <c r="CP103" s="263"/>
      <c r="CQ103" s="263"/>
      <c r="CR103" s="263"/>
      <c r="CS103" s="263"/>
      <c r="CT103" s="263"/>
      <c r="CU103" s="263"/>
    </row>
    <row r="104" spans="7:99" x14ac:dyDescent="0.35">
      <c r="G104" s="263"/>
      <c r="H104" s="263"/>
      <c r="I104" s="263"/>
      <c r="J104" s="263"/>
      <c r="K104" s="263"/>
      <c r="L104" s="263"/>
      <c r="M104" s="263"/>
      <c r="N104" s="263"/>
      <c r="O104" s="242"/>
      <c r="P104" s="242"/>
      <c r="Q104" s="242"/>
      <c r="R104" s="242"/>
      <c r="S104" s="242"/>
      <c r="T104" s="242"/>
      <c r="U104" s="242"/>
      <c r="V104" s="242"/>
      <c r="W104" s="242"/>
      <c r="X104" s="242"/>
      <c r="Y104" s="242"/>
      <c r="Z104" s="242"/>
      <c r="AA104" s="263"/>
      <c r="AB104" s="242"/>
      <c r="AC104" s="242"/>
      <c r="AD104" s="242"/>
      <c r="AE104" s="242"/>
      <c r="AF104" s="242"/>
      <c r="AG104" s="242"/>
      <c r="AH104" s="242"/>
      <c r="AI104" s="242"/>
      <c r="AJ104" s="242"/>
      <c r="AK104" s="242"/>
      <c r="AL104" s="242"/>
      <c r="AM104" s="242"/>
      <c r="AN104" s="263"/>
      <c r="AO104" s="242"/>
      <c r="AP104" s="242"/>
      <c r="AQ104" s="242"/>
      <c r="AR104" s="242"/>
      <c r="AS104" s="242"/>
      <c r="AT104" s="242"/>
      <c r="AU104" s="242"/>
      <c r="AV104" s="242"/>
      <c r="AW104" s="242"/>
      <c r="AX104" s="242"/>
      <c r="AY104" s="242"/>
      <c r="AZ104" s="242"/>
      <c r="BA104" s="263"/>
      <c r="BB104" s="242"/>
      <c r="BC104" s="242"/>
      <c r="BD104" s="242"/>
      <c r="BE104" s="242"/>
      <c r="BF104" s="242"/>
      <c r="BG104" s="242"/>
      <c r="BH104" s="242"/>
      <c r="BI104" s="242"/>
      <c r="BJ104" s="242"/>
      <c r="BK104" s="242"/>
      <c r="BL104" s="242"/>
      <c r="BM104" s="263"/>
      <c r="BN104" s="263"/>
      <c r="BO104" s="263"/>
      <c r="BP104" s="263"/>
      <c r="BQ104" s="263"/>
      <c r="BR104" s="263"/>
      <c r="BS104" s="263"/>
      <c r="BT104" s="263"/>
      <c r="BU104" s="263"/>
      <c r="BV104" s="263"/>
      <c r="BW104" s="263"/>
      <c r="BX104" s="263"/>
      <c r="BY104" s="263"/>
      <c r="BZ104" s="263"/>
      <c r="CA104" s="263"/>
      <c r="CB104" s="263"/>
      <c r="CC104" s="263"/>
      <c r="CD104" s="263"/>
      <c r="CE104" s="263"/>
      <c r="CF104" s="263"/>
      <c r="CG104" s="263"/>
      <c r="CH104" s="263"/>
      <c r="CI104" s="263"/>
      <c r="CJ104" s="263"/>
      <c r="CK104" s="263"/>
      <c r="CL104" s="263"/>
      <c r="CM104" s="263"/>
      <c r="CN104" s="263"/>
      <c r="CO104" s="263"/>
      <c r="CP104" s="263"/>
      <c r="CQ104" s="263"/>
      <c r="CR104" s="263"/>
      <c r="CS104" s="263"/>
      <c r="CT104" s="263"/>
      <c r="CU104" s="263"/>
    </row>
    <row r="105" spans="7:99" x14ac:dyDescent="0.35">
      <c r="G105" s="263"/>
      <c r="H105" s="263"/>
      <c r="I105" s="263"/>
      <c r="J105" s="263"/>
      <c r="K105" s="263"/>
      <c r="L105" s="263"/>
      <c r="M105" s="263"/>
      <c r="N105" s="263"/>
      <c r="O105" s="242"/>
      <c r="P105" s="242"/>
      <c r="Q105" s="242"/>
      <c r="R105" s="242"/>
      <c r="S105" s="242"/>
      <c r="T105" s="242"/>
      <c r="U105" s="242"/>
      <c r="V105" s="242"/>
      <c r="W105" s="242"/>
      <c r="X105" s="242"/>
      <c r="Y105" s="242"/>
      <c r="Z105" s="242"/>
      <c r="AA105" s="263"/>
      <c r="AB105" s="242"/>
      <c r="AC105" s="242"/>
      <c r="AD105" s="242"/>
      <c r="AE105" s="242"/>
      <c r="AF105" s="242"/>
      <c r="AG105" s="242"/>
      <c r="AH105" s="242"/>
      <c r="AI105" s="242"/>
      <c r="AJ105" s="242"/>
      <c r="AK105" s="242"/>
      <c r="AL105" s="242"/>
      <c r="AM105" s="242"/>
      <c r="AN105" s="263"/>
      <c r="AO105" s="242"/>
      <c r="AP105" s="242"/>
      <c r="AQ105" s="242"/>
      <c r="AR105" s="242"/>
      <c r="AS105" s="242"/>
      <c r="AT105" s="242"/>
      <c r="AU105" s="242"/>
      <c r="AV105" s="242"/>
      <c r="AW105" s="242"/>
      <c r="AX105" s="242"/>
      <c r="AY105" s="242"/>
      <c r="AZ105" s="242"/>
      <c r="BA105" s="263"/>
      <c r="BB105" s="242"/>
      <c r="BC105" s="242"/>
      <c r="BD105" s="242"/>
      <c r="BE105" s="242"/>
      <c r="BF105" s="242"/>
      <c r="BG105" s="242"/>
      <c r="BH105" s="242"/>
      <c r="BI105" s="242"/>
      <c r="BJ105" s="242"/>
      <c r="BK105" s="242"/>
      <c r="BL105" s="242"/>
      <c r="BM105" s="263"/>
      <c r="BN105" s="263"/>
      <c r="BO105" s="263"/>
      <c r="BP105" s="263"/>
      <c r="BQ105" s="263"/>
      <c r="BR105" s="263"/>
      <c r="BS105" s="263"/>
      <c r="BT105" s="263"/>
      <c r="BU105" s="263"/>
      <c r="BV105" s="263"/>
      <c r="BW105" s="263"/>
      <c r="BX105" s="263"/>
      <c r="BY105" s="263"/>
      <c r="BZ105" s="263"/>
      <c r="CA105" s="263"/>
      <c r="CB105" s="263"/>
      <c r="CC105" s="263"/>
      <c r="CD105" s="263"/>
      <c r="CE105" s="263"/>
      <c r="CF105" s="263"/>
      <c r="CG105" s="263"/>
      <c r="CH105" s="263"/>
      <c r="CI105" s="263"/>
      <c r="CJ105" s="263"/>
      <c r="CK105" s="263"/>
      <c r="CL105" s="263"/>
      <c r="CM105" s="263"/>
      <c r="CN105" s="263"/>
      <c r="CO105" s="263"/>
      <c r="CP105" s="263"/>
      <c r="CQ105" s="263"/>
      <c r="CR105" s="263"/>
      <c r="CS105" s="263"/>
      <c r="CT105" s="263"/>
      <c r="CU105" s="263"/>
    </row>
    <row r="106" spans="7:99" x14ac:dyDescent="0.35">
      <c r="G106" s="263"/>
      <c r="H106" s="263"/>
      <c r="I106" s="263"/>
      <c r="J106" s="263"/>
      <c r="K106" s="263"/>
      <c r="L106" s="263"/>
      <c r="M106" s="263"/>
      <c r="N106" s="263"/>
      <c r="O106" s="242"/>
      <c r="P106" s="242"/>
      <c r="Q106" s="242"/>
      <c r="R106" s="242"/>
      <c r="S106" s="242"/>
      <c r="T106" s="242"/>
      <c r="U106" s="242"/>
      <c r="V106" s="242"/>
      <c r="W106" s="242"/>
      <c r="X106" s="242"/>
      <c r="Y106" s="242"/>
      <c r="Z106" s="242"/>
      <c r="AA106" s="263"/>
      <c r="AB106" s="242"/>
      <c r="AC106" s="242"/>
      <c r="AD106" s="242"/>
      <c r="AE106" s="242"/>
      <c r="AF106" s="242"/>
      <c r="AG106" s="242"/>
      <c r="AH106" s="242"/>
      <c r="AI106" s="242"/>
      <c r="AJ106" s="242"/>
      <c r="AK106" s="242"/>
      <c r="AL106" s="242"/>
      <c r="AM106" s="242"/>
      <c r="AN106" s="263"/>
      <c r="AO106" s="242"/>
      <c r="AP106" s="242"/>
      <c r="AQ106" s="242"/>
      <c r="AR106" s="242"/>
      <c r="AS106" s="242"/>
      <c r="AT106" s="242"/>
      <c r="AU106" s="242"/>
      <c r="AV106" s="242"/>
      <c r="AW106" s="242"/>
      <c r="AX106" s="242"/>
      <c r="AY106" s="242"/>
      <c r="AZ106" s="242"/>
      <c r="BA106" s="263"/>
      <c r="BB106" s="242"/>
      <c r="BC106" s="242"/>
      <c r="BD106" s="242"/>
      <c r="BE106" s="242"/>
      <c r="BF106" s="242"/>
      <c r="BG106" s="242"/>
      <c r="BH106" s="242"/>
      <c r="BI106" s="242"/>
      <c r="BJ106" s="242"/>
      <c r="BK106" s="242"/>
      <c r="BL106" s="242"/>
      <c r="BM106" s="263"/>
      <c r="BN106" s="263"/>
      <c r="BO106" s="263"/>
      <c r="BP106" s="263"/>
      <c r="BQ106" s="263"/>
      <c r="BR106" s="263"/>
      <c r="BS106" s="263"/>
      <c r="BT106" s="263"/>
      <c r="BU106" s="263"/>
      <c r="BV106" s="263"/>
      <c r="BW106" s="263"/>
      <c r="BX106" s="263"/>
      <c r="BY106" s="263"/>
      <c r="BZ106" s="263"/>
      <c r="CA106" s="263"/>
      <c r="CB106" s="263"/>
      <c r="CC106" s="263"/>
      <c r="CD106" s="263"/>
      <c r="CE106" s="263"/>
      <c r="CF106" s="263"/>
      <c r="CG106" s="263"/>
      <c r="CH106" s="263"/>
      <c r="CI106" s="263"/>
      <c r="CJ106" s="263"/>
      <c r="CK106" s="263"/>
      <c r="CL106" s="263"/>
      <c r="CM106" s="263"/>
      <c r="CN106" s="263"/>
      <c r="CO106" s="263"/>
      <c r="CP106" s="263"/>
      <c r="CQ106" s="263"/>
      <c r="CR106" s="263"/>
      <c r="CS106" s="263"/>
      <c r="CT106" s="263"/>
      <c r="CU106" s="263"/>
    </row>
    <row r="107" spans="7:99" x14ac:dyDescent="0.35">
      <c r="G107" s="263"/>
      <c r="H107" s="263"/>
      <c r="I107" s="263"/>
      <c r="J107" s="263"/>
      <c r="K107" s="263"/>
      <c r="L107" s="263"/>
      <c r="M107" s="263"/>
      <c r="N107" s="263"/>
      <c r="O107" s="242"/>
      <c r="P107" s="242"/>
      <c r="Q107" s="242"/>
      <c r="R107" s="242"/>
      <c r="S107" s="242"/>
      <c r="T107" s="242"/>
      <c r="U107" s="242"/>
      <c r="V107" s="242"/>
      <c r="W107" s="242"/>
      <c r="X107" s="242"/>
      <c r="Y107" s="242"/>
      <c r="Z107" s="242"/>
      <c r="AA107" s="263"/>
      <c r="AB107" s="242"/>
      <c r="AC107" s="242"/>
      <c r="AD107" s="242"/>
      <c r="AE107" s="242"/>
      <c r="AF107" s="242"/>
      <c r="AG107" s="242"/>
      <c r="AH107" s="242"/>
      <c r="AI107" s="242"/>
      <c r="AJ107" s="242"/>
      <c r="AK107" s="242"/>
      <c r="AL107" s="242"/>
      <c r="AM107" s="242"/>
      <c r="AN107" s="263"/>
      <c r="AO107" s="242"/>
      <c r="AP107" s="242"/>
      <c r="AQ107" s="242"/>
      <c r="AR107" s="242"/>
      <c r="AS107" s="242"/>
      <c r="AT107" s="242"/>
      <c r="AU107" s="242"/>
      <c r="AV107" s="242"/>
      <c r="AW107" s="242"/>
      <c r="AX107" s="242"/>
      <c r="AY107" s="242"/>
      <c r="AZ107" s="242"/>
      <c r="BA107" s="263"/>
      <c r="BB107" s="242"/>
      <c r="BC107" s="242"/>
      <c r="BD107" s="242"/>
      <c r="BE107" s="242"/>
      <c r="BF107" s="242"/>
      <c r="BG107" s="242"/>
      <c r="BH107" s="242"/>
      <c r="BI107" s="242"/>
      <c r="BJ107" s="242"/>
      <c r="BK107" s="242"/>
      <c r="BL107" s="242"/>
      <c r="BM107" s="263"/>
      <c r="BN107" s="263"/>
      <c r="BO107" s="263"/>
      <c r="BP107" s="263"/>
      <c r="BQ107" s="263"/>
      <c r="BR107" s="263"/>
      <c r="BS107" s="263"/>
      <c r="BT107" s="263"/>
      <c r="BU107" s="263"/>
      <c r="BV107" s="263"/>
      <c r="BW107" s="263"/>
      <c r="BX107" s="263"/>
      <c r="BY107" s="263"/>
      <c r="BZ107" s="263"/>
      <c r="CA107" s="263"/>
      <c r="CB107" s="263"/>
      <c r="CC107" s="263"/>
      <c r="CD107" s="263"/>
      <c r="CE107" s="263"/>
      <c r="CF107" s="263"/>
      <c r="CG107" s="263"/>
      <c r="CH107" s="263"/>
      <c r="CI107" s="263"/>
      <c r="CJ107" s="263"/>
      <c r="CK107" s="263"/>
      <c r="CL107" s="263"/>
      <c r="CM107" s="263"/>
      <c r="CN107" s="263"/>
      <c r="CO107" s="263"/>
      <c r="CP107" s="263"/>
      <c r="CQ107" s="263"/>
      <c r="CR107" s="263"/>
      <c r="CS107" s="263"/>
      <c r="CT107" s="263"/>
      <c r="CU107" s="263"/>
    </row>
    <row r="108" spans="7:99" x14ac:dyDescent="0.35">
      <c r="G108" s="263"/>
      <c r="H108" s="263"/>
      <c r="I108" s="263"/>
      <c r="J108" s="263"/>
      <c r="K108" s="263"/>
      <c r="L108" s="263"/>
      <c r="M108" s="263"/>
      <c r="N108" s="263"/>
      <c r="O108" s="242"/>
      <c r="P108" s="242"/>
      <c r="Q108" s="242"/>
      <c r="R108" s="242"/>
      <c r="S108" s="242"/>
      <c r="T108" s="242"/>
      <c r="U108" s="242"/>
      <c r="V108" s="242"/>
      <c r="W108" s="242"/>
      <c r="X108" s="242"/>
      <c r="Y108" s="242"/>
      <c r="Z108" s="242"/>
      <c r="AA108" s="263"/>
      <c r="AB108" s="242"/>
      <c r="AC108" s="242"/>
      <c r="AD108" s="242"/>
      <c r="AE108" s="242"/>
      <c r="AF108" s="242"/>
      <c r="AG108" s="242"/>
      <c r="AH108" s="242"/>
      <c r="AI108" s="242"/>
      <c r="AJ108" s="242"/>
      <c r="AK108" s="242"/>
      <c r="AL108" s="242"/>
      <c r="AM108" s="242"/>
      <c r="AN108" s="263"/>
      <c r="AO108" s="242"/>
      <c r="AP108" s="242"/>
      <c r="AQ108" s="242"/>
      <c r="AR108" s="242"/>
      <c r="AS108" s="242"/>
      <c r="AT108" s="242"/>
      <c r="AU108" s="242"/>
      <c r="AV108" s="242"/>
      <c r="AW108" s="242"/>
      <c r="AX108" s="242"/>
      <c r="AY108" s="242"/>
      <c r="AZ108" s="242"/>
      <c r="BA108" s="263"/>
      <c r="BB108" s="242"/>
      <c r="BC108" s="242"/>
      <c r="BD108" s="242"/>
      <c r="BE108" s="242"/>
      <c r="BF108" s="242"/>
      <c r="BG108" s="242"/>
      <c r="BH108" s="242"/>
      <c r="BI108" s="242"/>
      <c r="BJ108" s="242"/>
      <c r="BK108" s="242"/>
      <c r="BL108" s="242"/>
      <c r="BM108" s="263"/>
      <c r="BN108" s="263"/>
      <c r="BO108" s="263"/>
      <c r="BP108" s="263"/>
      <c r="BQ108" s="263"/>
      <c r="BR108" s="263"/>
      <c r="BS108" s="263"/>
      <c r="BT108" s="263"/>
      <c r="BU108" s="263"/>
      <c r="BV108" s="263"/>
      <c r="BW108" s="263"/>
      <c r="BX108" s="263"/>
      <c r="BY108" s="263"/>
      <c r="BZ108" s="263"/>
      <c r="CA108" s="263"/>
      <c r="CB108" s="263"/>
      <c r="CC108" s="263"/>
      <c r="CD108" s="263"/>
      <c r="CE108" s="263"/>
      <c r="CF108" s="263"/>
      <c r="CG108" s="263"/>
      <c r="CH108" s="263"/>
      <c r="CI108" s="263"/>
      <c r="CJ108" s="263"/>
      <c r="CK108" s="263"/>
      <c r="CL108" s="263"/>
      <c r="CM108" s="263"/>
      <c r="CN108" s="263"/>
      <c r="CO108" s="263"/>
      <c r="CP108" s="263"/>
      <c r="CQ108" s="263"/>
      <c r="CR108" s="263"/>
      <c r="CS108" s="263"/>
      <c r="CT108" s="263"/>
      <c r="CU108" s="263"/>
    </row>
    <row r="109" spans="7:99" x14ac:dyDescent="0.35">
      <c r="G109" s="263"/>
      <c r="H109" s="263"/>
      <c r="I109" s="263"/>
      <c r="J109" s="263"/>
      <c r="K109" s="263"/>
      <c r="L109" s="263"/>
      <c r="M109" s="263"/>
      <c r="N109" s="263"/>
      <c r="O109" s="242"/>
      <c r="P109" s="242"/>
      <c r="Q109" s="242"/>
      <c r="R109" s="242"/>
      <c r="S109" s="242"/>
      <c r="T109" s="242"/>
      <c r="U109" s="242"/>
      <c r="V109" s="242"/>
      <c r="W109" s="242"/>
      <c r="X109" s="242"/>
      <c r="Y109" s="242"/>
      <c r="Z109" s="242"/>
      <c r="AA109" s="263"/>
      <c r="AB109" s="242"/>
      <c r="AC109" s="242"/>
      <c r="AD109" s="242"/>
      <c r="AE109" s="242"/>
      <c r="AF109" s="242"/>
      <c r="AG109" s="242"/>
      <c r="AH109" s="242"/>
      <c r="AI109" s="242"/>
      <c r="AJ109" s="242"/>
      <c r="AK109" s="242"/>
      <c r="AL109" s="242"/>
      <c r="AM109" s="242"/>
      <c r="AN109" s="263"/>
      <c r="AO109" s="242"/>
      <c r="AP109" s="242"/>
      <c r="AQ109" s="242"/>
      <c r="AR109" s="242"/>
      <c r="AS109" s="242"/>
      <c r="AT109" s="242"/>
      <c r="AU109" s="242"/>
      <c r="AV109" s="242"/>
      <c r="AW109" s="242"/>
      <c r="AX109" s="242"/>
      <c r="AY109" s="242"/>
      <c r="AZ109" s="242"/>
      <c r="BA109" s="263"/>
      <c r="BB109" s="242"/>
      <c r="BC109" s="242"/>
      <c r="BD109" s="242"/>
      <c r="BE109" s="242"/>
      <c r="BF109" s="242"/>
      <c r="BG109" s="242"/>
      <c r="BH109" s="242"/>
      <c r="BI109" s="242"/>
      <c r="BJ109" s="242"/>
      <c r="BK109" s="242"/>
      <c r="BL109" s="242"/>
      <c r="BM109" s="263"/>
      <c r="BN109" s="263"/>
      <c r="BO109" s="263"/>
      <c r="BP109" s="263"/>
      <c r="BQ109" s="263"/>
      <c r="BR109" s="263"/>
      <c r="BS109" s="263"/>
      <c r="BT109" s="263"/>
      <c r="BU109" s="263"/>
      <c r="BV109" s="263"/>
      <c r="BW109" s="263"/>
      <c r="BX109" s="263"/>
      <c r="BY109" s="263"/>
      <c r="BZ109" s="263"/>
      <c r="CA109" s="263"/>
      <c r="CB109" s="263"/>
      <c r="CC109" s="263"/>
      <c r="CD109" s="263"/>
      <c r="CE109" s="263"/>
      <c r="CF109" s="263"/>
      <c r="CG109" s="263"/>
      <c r="CH109" s="263"/>
      <c r="CI109" s="263"/>
      <c r="CJ109" s="263"/>
      <c r="CK109" s="263"/>
      <c r="CL109" s="263"/>
      <c r="CM109" s="263"/>
      <c r="CN109" s="263"/>
      <c r="CO109" s="263"/>
      <c r="CP109" s="263"/>
      <c r="CQ109" s="263"/>
      <c r="CR109" s="263"/>
      <c r="CS109" s="263"/>
      <c r="CT109" s="263"/>
      <c r="CU109" s="263"/>
    </row>
    <row r="110" spans="7:99" x14ac:dyDescent="0.35">
      <c r="G110" s="263"/>
      <c r="H110" s="263"/>
      <c r="I110" s="263"/>
      <c r="J110" s="263"/>
      <c r="K110" s="263"/>
      <c r="L110" s="263"/>
      <c r="M110" s="263"/>
      <c r="N110" s="263"/>
      <c r="O110" s="242"/>
      <c r="P110" s="242"/>
      <c r="Q110" s="242"/>
      <c r="R110" s="242"/>
      <c r="S110" s="242"/>
      <c r="T110" s="242"/>
      <c r="U110" s="242"/>
      <c r="V110" s="242"/>
      <c r="W110" s="242"/>
      <c r="X110" s="242"/>
      <c r="Y110" s="242"/>
      <c r="Z110" s="242"/>
      <c r="AA110" s="263"/>
      <c r="AB110" s="242"/>
      <c r="AC110" s="242"/>
      <c r="AD110" s="242"/>
      <c r="AE110" s="242"/>
      <c r="AF110" s="242"/>
      <c r="AG110" s="242"/>
      <c r="AH110" s="242"/>
      <c r="AI110" s="242"/>
      <c r="AJ110" s="242"/>
      <c r="AK110" s="242"/>
      <c r="AL110" s="242"/>
      <c r="AM110" s="242"/>
      <c r="AN110" s="263"/>
      <c r="AO110" s="242"/>
      <c r="AP110" s="242"/>
      <c r="AQ110" s="242"/>
      <c r="AR110" s="242"/>
      <c r="AS110" s="242"/>
      <c r="AT110" s="242"/>
      <c r="AU110" s="242"/>
      <c r="AV110" s="242"/>
      <c r="AW110" s="242"/>
      <c r="AX110" s="242"/>
      <c r="AY110" s="242"/>
      <c r="AZ110" s="242"/>
      <c r="BA110" s="263"/>
      <c r="BB110" s="242"/>
      <c r="BC110" s="242"/>
      <c r="BD110" s="242"/>
      <c r="BE110" s="242"/>
      <c r="BF110" s="242"/>
      <c r="BG110" s="242"/>
      <c r="BH110" s="242"/>
      <c r="BI110" s="242"/>
      <c r="BJ110" s="242"/>
      <c r="BK110" s="242"/>
      <c r="BL110" s="242"/>
      <c r="BM110" s="263"/>
      <c r="BN110" s="263"/>
      <c r="BO110" s="263"/>
      <c r="BP110" s="263"/>
      <c r="BQ110" s="263"/>
      <c r="BR110" s="263"/>
      <c r="BS110" s="263"/>
      <c r="BT110" s="263"/>
      <c r="BU110" s="263"/>
      <c r="BV110" s="263"/>
      <c r="BW110" s="263"/>
      <c r="BX110" s="263"/>
      <c r="BY110" s="263"/>
      <c r="BZ110" s="263"/>
      <c r="CA110" s="263"/>
      <c r="CB110" s="263"/>
      <c r="CC110" s="263"/>
      <c r="CD110" s="263"/>
      <c r="CE110" s="263"/>
      <c r="CF110" s="263"/>
      <c r="CG110" s="263"/>
      <c r="CH110" s="263"/>
      <c r="CI110" s="263"/>
      <c r="CJ110" s="263"/>
      <c r="CK110" s="263"/>
      <c r="CL110" s="263"/>
      <c r="CM110" s="263"/>
      <c r="CN110" s="263"/>
      <c r="CO110" s="263"/>
      <c r="CP110" s="263"/>
      <c r="CQ110" s="263"/>
      <c r="CR110" s="263"/>
      <c r="CS110" s="263"/>
      <c r="CT110" s="263"/>
      <c r="CU110" s="263"/>
    </row>
    <row r="111" spans="7:99" x14ac:dyDescent="0.35">
      <c r="G111" s="263"/>
      <c r="H111" s="263"/>
      <c r="I111" s="263"/>
      <c r="J111" s="263"/>
      <c r="K111" s="263"/>
      <c r="L111" s="263"/>
      <c r="M111" s="263"/>
      <c r="N111" s="263"/>
      <c r="O111" s="242"/>
      <c r="P111" s="242"/>
      <c r="Q111" s="242"/>
      <c r="R111" s="242"/>
      <c r="S111" s="242"/>
      <c r="T111" s="242"/>
      <c r="U111" s="242"/>
      <c r="V111" s="242"/>
      <c r="W111" s="242"/>
      <c r="X111" s="242"/>
      <c r="Y111" s="242"/>
      <c r="Z111" s="242"/>
      <c r="AA111" s="263"/>
      <c r="AB111" s="242"/>
      <c r="AC111" s="242"/>
      <c r="AD111" s="242"/>
      <c r="AE111" s="242"/>
      <c r="AF111" s="242"/>
      <c r="AG111" s="242"/>
      <c r="AH111" s="242"/>
      <c r="AI111" s="242"/>
      <c r="AJ111" s="242"/>
      <c r="AK111" s="242"/>
      <c r="AL111" s="242"/>
      <c r="AM111" s="242"/>
      <c r="AN111" s="263"/>
      <c r="AO111" s="242"/>
      <c r="AP111" s="242"/>
      <c r="AQ111" s="242"/>
      <c r="AR111" s="242"/>
      <c r="AS111" s="242"/>
      <c r="AT111" s="242"/>
      <c r="AU111" s="242"/>
      <c r="AV111" s="242"/>
      <c r="AW111" s="242"/>
      <c r="AX111" s="242"/>
      <c r="AY111" s="242"/>
      <c r="AZ111" s="242"/>
      <c r="BA111" s="263"/>
      <c r="BB111" s="242"/>
      <c r="BC111" s="242"/>
      <c r="BD111" s="242"/>
      <c r="BE111" s="242"/>
      <c r="BF111" s="242"/>
      <c r="BG111" s="242"/>
      <c r="BH111" s="242"/>
      <c r="BI111" s="242"/>
      <c r="BJ111" s="242"/>
      <c r="BK111" s="242"/>
      <c r="BL111" s="242"/>
      <c r="BM111" s="263"/>
      <c r="BN111" s="263"/>
      <c r="BO111" s="263"/>
      <c r="BP111" s="263"/>
      <c r="BQ111" s="263"/>
      <c r="BR111" s="263"/>
      <c r="BS111" s="263"/>
      <c r="BT111" s="263"/>
      <c r="BU111" s="263"/>
      <c r="BV111" s="263"/>
      <c r="BW111" s="263"/>
      <c r="BX111" s="263"/>
      <c r="BY111" s="263"/>
      <c r="BZ111" s="263"/>
      <c r="CA111" s="263"/>
      <c r="CB111" s="263"/>
      <c r="CC111" s="263"/>
      <c r="CD111" s="263"/>
      <c r="CE111" s="263"/>
      <c r="CF111" s="263"/>
      <c r="CG111" s="263"/>
      <c r="CH111" s="263"/>
      <c r="CI111" s="263"/>
      <c r="CJ111" s="263"/>
      <c r="CK111" s="263"/>
      <c r="CL111" s="263"/>
      <c r="CM111" s="263"/>
      <c r="CN111" s="263"/>
      <c r="CO111" s="263"/>
      <c r="CP111" s="263"/>
      <c r="CQ111" s="263"/>
      <c r="CR111" s="263"/>
      <c r="CS111" s="263"/>
      <c r="CT111" s="263"/>
      <c r="CU111" s="263"/>
    </row>
    <row r="112" spans="7:99" x14ac:dyDescent="0.35">
      <c r="G112" s="263"/>
      <c r="H112" s="263"/>
      <c r="I112" s="263"/>
      <c r="J112" s="263"/>
      <c r="K112" s="263"/>
      <c r="L112" s="263"/>
      <c r="M112" s="263"/>
      <c r="N112" s="263"/>
      <c r="O112" s="242"/>
      <c r="P112" s="242"/>
      <c r="Q112" s="242"/>
      <c r="R112" s="242"/>
      <c r="S112" s="242"/>
      <c r="T112" s="242"/>
      <c r="U112" s="242"/>
      <c r="V112" s="242"/>
      <c r="W112" s="242"/>
      <c r="X112" s="242"/>
      <c r="Y112" s="242"/>
      <c r="Z112" s="242"/>
      <c r="AA112" s="263"/>
      <c r="AB112" s="242"/>
      <c r="AC112" s="242"/>
      <c r="AD112" s="242"/>
      <c r="AE112" s="242"/>
      <c r="AF112" s="242"/>
      <c r="AG112" s="242"/>
      <c r="AH112" s="242"/>
      <c r="AI112" s="242"/>
      <c r="AJ112" s="242"/>
      <c r="AK112" s="242"/>
      <c r="AL112" s="242"/>
      <c r="AM112" s="242"/>
      <c r="AN112" s="263"/>
      <c r="AO112" s="242"/>
      <c r="AP112" s="242"/>
      <c r="AQ112" s="242"/>
      <c r="AR112" s="242"/>
      <c r="AS112" s="242"/>
      <c r="AT112" s="242"/>
      <c r="AU112" s="242"/>
      <c r="AV112" s="242"/>
      <c r="AW112" s="242"/>
      <c r="AX112" s="242"/>
      <c r="AY112" s="242"/>
      <c r="AZ112" s="242"/>
      <c r="BA112" s="263"/>
      <c r="BB112" s="242"/>
      <c r="BC112" s="242"/>
      <c r="BD112" s="242"/>
      <c r="BE112" s="242"/>
      <c r="BF112" s="242"/>
      <c r="BG112" s="242"/>
      <c r="BH112" s="242"/>
      <c r="BI112" s="242"/>
      <c r="BJ112" s="242"/>
      <c r="BK112" s="242"/>
      <c r="BL112" s="242"/>
      <c r="BM112" s="263"/>
      <c r="BN112" s="263"/>
      <c r="BO112" s="263"/>
      <c r="BP112" s="263"/>
      <c r="BQ112" s="263"/>
      <c r="BR112" s="263"/>
      <c r="BS112" s="263"/>
      <c r="BT112" s="263"/>
      <c r="BU112" s="263"/>
      <c r="BV112" s="263"/>
      <c r="BW112" s="263"/>
      <c r="BX112" s="263"/>
      <c r="BY112" s="263"/>
      <c r="BZ112" s="263"/>
      <c r="CA112" s="263"/>
      <c r="CB112" s="263"/>
      <c r="CC112" s="263"/>
      <c r="CD112" s="263"/>
      <c r="CE112" s="263"/>
      <c r="CF112" s="263"/>
      <c r="CG112" s="263"/>
      <c r="CH112" s="263"/>
      <c r="CI112" s="263"/>
      <c r="CJ112" s="263"/>
      <c r="CK112" s="263"/>
      <c r="CL112" s="263"/>
      <c r="CM112" s="263"/>
      <c r="CN112" s="263"/>
      <c r="CO112" s="263"/>
      <c r="CP112" s="263"/>
      <c r="CQ112" s="263"/>
      <c r="CR112" s="263"/>
      <c r="CS112" s="263"/>
      <c r="CT112" s="263"/>
      <c r="CU112" s="263"/>
    </row>
    <row r="113" spans="7:99" x14ac:dyDescent="0.35">
      <c r="G113" s="263"/>
      <c r="H113" s="263"/>
      <c r="I113" s="263"/>
      <c r="J113" s="263"/>
      <c r="K113" s="263"/>
      <c r="L113" s="263"/>
      <c r="M113" s="263"/>
      <c r="N113" s="263"/>
      <c r="O113" s="242"/>
      <c r="P113" s="242"/>
      <c r="Q113" s="242"/>
      <c r="R113" s="242"/>
      <c r="S113" s="242"/>
      <c r="T113" s="242"/>
      <c r="U113" s="242"/>
      <c r="V113" s="242"/>
      <c r="W113" s="242"/>
      <c r="X113" s="242"/>
      <c r="Y113" s="242"/>
      <c r="Z113" s="242"/>
      <c r="AA113" s="263"/>
      <c r="AB113" s="242"/>
      <c r="AC113" s="242"/>
      <c r="AD113" s="242"/>
      <c r="AE113" s="242"/>
      <c r="AF113" s="242"/>
      <c r="AG113" s="242"/>
      <c r="AH113" s="242"/>
      <c r="AI113" s="242"/>
      <c r="AJ113" s="242"/>
      <c r="AK113" s="242"/>
      <c r="AL113" s="242"/>
      <c r="AM113" s="242"/>
      <c r="AN113" s="263"/>
      <c r="AO113" s="242"/>
      <c r="AP113" s="242"/>
      <c r="AQ113" s="242"/>
      <c r="AR113" s="242"/>
      <c r="AS113" s="242"/>
      <c r="AT113" s="242"/>
      <c r="AU113" s="242"/>
      <c r="AV113" s="242"/>
      <c r="AW113" s="242"/>
      <c r="AX113" s="242"/>
      <c r="AY113" s="242"/>
      <c r="AZ113" s="242"/>
      <c r="BA113" s="263"/>
      <c r="BB113" s="242"/>
      <c r="BC113" s="242"/>
      <c r="BD113" s="242"/>
      <c r="BE113" s="242"/>
      <c r="BF113" s="242"/>
      <c r="BG113" s="242"/>
      <c r="BH113" s="242"/>
      <c r="BI113" s="242"/>
      <c r="BJ113" s="242"/>
      <c r="BK113" s="242"/>
      <c r="BL113" s="242"/>
      <c r="BM113" s="263"/>
      <c r="BN113" s="263"/>
      <c r="BO113" s="263"/>
      <c r="BP113" s="263"/>
      <c r="BQ113" s="263"/>
      <c r="BR113" s="263"/>
      <c r="BS113" s="263"/>
      <c r="BT113" s="263"/>
      <c r="BU113" s="263"/>
      <c r="BV113" s="263"/>
      <c r="BW113" s="263"/>
      <c r="BX113" s="263"/>
      <c r="BY113" s="263"/>
      <c r="BZ113" s="263"/>
      <c r="CA113" s="263"/>
      <c r="CB113" s="263"/>
      <c r="CC113" s="263"/>
      <c r="CD113" s="263"/>
      <c r="CE113" s="263"/>
      <c r="CF113" s="263"/>
      <c r="CG113" s="263"/>
      <c r="CH113" s="263"/>
      <c r="CI113" s="263"/>
      <c r="CJ113" s="263"/>
      <c r="CK113" s="263"/>
      <c r="CL113" s="263"/>
      <c r="CM113" s="263"/>
      <c r="CN113" s="263"/>
      <c r="CO113" s="263"/>
      <c r="CP113" s="263"/>
      <c r="CQ113" s="263"/>
      <c r="CR113" s="263"/>
      <c r="CS113" s="263"/>
      <c r="CT113" s="263"/>
      <c r="CU113" s="263"/>
    </row>
    <row r="114" spans="7:99" x14ac:dyDescent="0.35">
      <c r="G114" s="263"/>
      <c r="H114" s="263"/>
      <c r="I114" s="263"/>
      <c r="J114" s="263"/>
      <c r="K114" s="263"/>
      <c r="L114" s="263"/>
      <c r="M114" s="263"/>
      <c r="N114" s="263"/>
      <c r="O114" s="242"/>
      <c r="P114" s="242"/>
      <c r="Q114" s="242"/>
      <c r="R114" s="242"/>
      <c r="S114" s="242"/>
      <c r="T114" s="242"/>
      <c r="U114" s="242"/>
      <c r="V114" s="242"/>
      <c r="W114" s="242"/>
      <c r="X114" s="242"/>
      <c r="Y114" s="242"/>
      <c r="Z114" s="242"/>
      <c r="AA114" s="263"/>
      <c r="AB114" s="242"/>
      <c r="AC114" s="242"/>
      <c r="AD114" s="242"/>
      <c r="AE114" s="242"/>
      <c r="AF114" s="242"/>
      <c r="AG114" s="242"/>
      <c r="AH114" s="242"/>
      <c r="AI114" s="242"/>
      <c r="AJ114" s="242"/>
      <c r="AK114" s="242"/>
      <c r="AL114" s="242"/>
      <c r="AM114" s="242"/>
      <c r="AN114" s="263"/>
      <c r="AO114" s="242"/>
      <c r="AP114" s="242"/>
      <c r="AQ114" s="242"/>
      <c r="AR114" s="242"/>
      <c r="AS114" s="242"/>
      <c r="AT114" s="242"/>
      <c r="AU114" s="242"/>
      <c r="AV114" s="242"/>
      <c r="AW114" s="242"/>
      <c r="AX114" s="242"/>
      <c r="AY114" s="242"/>
      <c r="AZ114" s="242"/>
      <c r="BA114" s="263"/>
      <c r="BB114" s="242"/>
      <c r="BC114" s="242"/>
      <c r="BD114" s="242"/>
      <c r="BE114" s="242"/>
      <c r="BF114" s="242"/>
      <c r="BG114" s="242"/>
      <c r="BH114" s="242"/>
      <c r="BI114" s="242"/>
      <c r="BJ114" s="242"/>
      <c r="BK114" s="242"/>
      <c r="BL114" s="242"/>
      <c r="BM114" s="263"/>
      <c r="BN114" s="263"/>
      <c r="BO114" s="263"/>
      <c r="BP114" s="263"/>
      <c r="BQ114" s="263"/>
      <c r="BR114" s="263"/>
      <c r="BS114" s="263"/>
      <c r="BT114" s="263"/>
      <c r="BU114" s="263"/>
      <c r="BV114" s="263"/>
      <c r="BW114" s="263"/>
      <c r="BX114" s="263"/>
      <c r="BY114" s="263"/>
      <c r="BZ114" s="263"/>
      <c r="CA114" s="263"/>
      <c r="CB114" s="263"/>
      <c r="CC114" s="263"/>
      <c r="CD114" s="263"/>
      <c r="CE114" s="263"/>
      <c r="CF114" s="263"/>
      <c r="CG114" s="263"/>
      <c r="CH114" s="263"/>
      <c r="CI114" s="263"/>
      <c r="CJ114" s="263"/>
      <c r="CK114" s="263"/>
      <c r="CL114" s="263"/>
      <c r="CM114" s="263"/>
      <c r="CN114" s="263"/>
      <c r="CO114" s="263"/>
      <c r="CP114" s="263"/>
      <c r="CQ114" s="263"/>
      <c r="CR114" s="263"/>
      <c r="CS114" s="263"/>
      <c r="CT114" s="263"/>
      <c r="CU114" s="263"/>
    </row>
    <row r="115" spans="7:99" x14ac:dyDescent="0.35">
      <c r="G115" s="263"/>
      <c r="H115" s="263"/>
      <c r="I115" s="263"/>
      <c r="J115" s="263"/>
      <c r="K115" s="263"/>
      <c r="L115" s="263"/>
      <c r="M115" s="263"/>
      <c r="N115" s="263"/>
      <c r="O115" s="242"/>
      <c r="P115" s="242"/>
      <c r="Q115" s="242"/>
      <c r="R115" s="242"/>
      <c r="S115" s="242"/>
      <c r="T115" s="242"/>
      <c r="U115" s="242"/>
      <c r="V115" s="242"/>
      <c r="W115" s="242"/>
      <c r="X115" s="242"/>
      <c r="Y115" s="242"/>
      <c r="Z115" s="242"/>
      <c r="AA115" s="263"/>
      <c r="AB115" s="242"/>
      <c r="AC115" s="242"/>
      <c r="AD115" s="242"/>
      <c r="AE115" s="242"/>
      <c r="AF115" s="242"/>
      <c r="AG115" s="242"/>
      <c r="AH115" s="242"/>
      <c r="AI115" s="242"/>
      <c r="AJ115" s="242"/>
      <c r="AK115" s="242"/>
      <c r="AL115" s="242"/>
      <c r="AM115" s="242"/>
      <c r="AN115" s="263"/>
      <c r="AO115" s="242"/>
      <c r="AP115" s="242"/>
      <c r="AQ115" s="242"/>
      <c r="AR115" s="242"/>
      <c r="AS115" s="242"/>
      <c r="AT115" s="242"/>
      <c r="AU115" s="242"/>
      <c r="AV115" s="242"/>
      <c r="AW115" s="242"/>
      <c r="AX115" s="242"/>
      <c r="AY115" s="242"/>
      <c r="AZ115" s="242"/>
      <c r="BA115" s="263"/>
      <c r="BB115" s="242"/>
      <c r="BC115" s="242"/>
      <c r="BD115" s="242"/>
      <c r="BE115" s="242"/>
      <c r="BF115" s="242"/>
      <c r="BG115" s="242"/>
      <c r="BH115" s="242"/>
      <c r="BI115" s="242"/>
      <c r="BJ115" s="242"/>
      <c r="BK115" s="242"/>
      <c r="BL115" s="242"/>
      <c r="BM115" s="263"/>
      <c r="BN115" s="263"/>
      <c r="BO115" s="263"/>
      <c r="BP115" s="263"/>
      <c r="BQ115" s="263"/>
      <c r="BR115" s="263"/>
      <c r="BS115" s="263"/>
      <c r="BT115" s="263"/>
      <c r="BU115" s="263"/>
      <c r="BV115" s="263"/>
      <c r="BW115" s="263"/>
      <c r="BX115" s="263"/>
      <c r="BY115" s="263"/>
      <c r="BZ115" s="263"/>
      <c r="CA115" s="263"/>
      <c r="CB115" s="263"/>
      <c r="CC115" s="263"/>
      <c r="CD115" s="263"/>
      <c r="CE115" s="263"/>
      <c r="CF115" s="263"/>
      <c r="CG115" s="263"/>
      <c r="CH115" s="263"/>
      <c r="CI115" s="263"/>
      <c r="CJ115" s="263"/>
      <c r="CK115" s="263"/>
      <c r="CL115" s="263"/>
      <c r="CM115" s="263"/>
      <c r="CN115" s="263"/>
      <c r="CO115" s="263"/>
      <c r="CP115" s="263"/>
      <c r="CQ115" s="263"/>
      <c r="CR115" s="263"/>
      <c r="CS115" s="263"/>
      <c r="CT115" s="263"/>
      <c r="CU115" s="263"/>
    </row>
    <row r="116" spans="7:99" x14ac:dyDescent="0.35">
      <c r="G116" s="263"/>
      <c r="H116" s="263"/>
      <c r="I116" s="263"/>
      <c r="J116" s="263"/>
      <c r="K116" s="263"/>
      <c r="L116" s="263"/>
      <c r="M116" s="263"/>
      <c r="N116" s="263"/>
      <c r="O116" s="242"/>
      <c r="P116" s="242"/>
      <c r="Q116" s="242"/>
      <c r="R116" s="242"/>
      <c r="S116" s="242"/>
      <c r="T116" s="242"/>
      <c r="U116" s="242"/>
      <c r="V116" s="242"/>
      <c r="W116" s="242"/>
      <c r="X116" s="242"/>
      <c r="Y116" s="242"/>
      <c r="Z116" s="242"/>
      <c r="AA116" s="263"/>
      <c r="AB116" s="242"/>
      <c r="AC116" s="242"/>
      <c r="AD116" s="242"/>
      <c r="AE116" s="242"/>
      <c r="AF116" s="242"/>
      <c r="AG116" s="242"/>
      <c r="AH116" s="242"/>
      <c r="AI116" s="242"/>
      <c r="AJ116" s="242"/>
      <c r="AK116" s="242"/>
      <c r="AL116" s="242"/>
      <c r="AM116" s="242"/>
      <c r="AN116" s="263"/>
      <c r="AO116" s="242"/>
      <c r="AP116" s="242"/>
      <c r="AQ116" s="242"/>
      <c r="AR116" s="242"/>
      <c r="AS116" s="242"/>
      <c r="AT116" s="242"/>
      <c r="AU116" s="242"/>
      <c r="AV116" s="242"/>
      <c r="AW116" s="242"/>
      <c r="AX116" s="242"/>
      <c r="AY116" s="242"/>
      <c r="AZ116" s="242"/>
      <c r="BA116" s="263"/>
      <c r="BB116" s="242"/>
      <c r="BC116" s="242"/>
      <c r="BD116" s="242"/>
      <c r="BE116" s="242"/>
      <c r="BF116" s="242"/>
      <c r="BG116" s="242"/>
      <c r="BH116" s="242"/>
      <c r="BI116" s="242"/>
      <c r="BJ116" s="242"/>
      <c r="BK116" s="242"/>
      <c r="BL116" s="242"/>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row>
    <row r="117" spans="7:99" x14ac:dyDescent="0.35">
      <c r="G117" s="263"/>
      <c r="H117" s="263"/>
      <c r="I117" s="263"/>
      <c r="J117" s="263"/>
      <c r="K117" s="263"/>
      <c r="L117" s="263"/>
      <c r="M117" s="263"/>
      <c r="N117" s="263"/>
      <c r="O117" s="242"/>
      <c r="P117" s="242"/>
      <c r="Q117" s="242"/>
      <c r="R117" s="242"/>
      <c r="S117" s="242"/>
      <c r="T117" s="242"/>
      <c r="U117" s="242"/>
      <c r="V117" s="242"/>
      <c r="W117" s="242"/>
      <c r="X117" s="242"/>
      <c r="Y117" s="242"/>
      <c r="Z117" s="242"/>
      <c r="AA117" s="263"/>
      <c r="AB117" s="242"/>
      <c r="AC117" s="242"/>
      <c r="AD117" s="242"/>
      <c r="AE117" s="242"/>
      <c r="AF117" s="242"/>
      <c r="AG117" s="242"/>
      <c r="AH117" s="242"/>
      <c r="AI117" s="242"/>
      <c r="AJ117" s="242"/>
      <c r="AK117" s="242"/>
      <c r="AL117" s="242"/>
      <c r="AM117" s="242"/>
      <c r="AN117" s="263"/>
      <c r="AO117" s="242"/>
      <c r="AP117" s="242"/>
      <c r="AQ117" s="242"/>
      <c r="AR117" s="242"/>
      <c r="AS117" s="242"/>
      <c r="AT117" s="242"/>
      <c r="AU117" s="242"/>
      <c r="AV117" s="242"/>
      <c r="AW117" s="242"/>
      <c r="AX117" s="242"/>
      <c r="AY117" s="242"/>
      <c r="AZ117" s="242"/>
      <c r="BA117" s="263"/>
      <c r="BB117" s="242"/>
      <c r="BC117" s="242"/>
      <c r="BD117" s="242"/>
      <c r="BE117" s="242"/>
      <c r="BF117" s="242"/>
      <c r="BG117" s="242"/>
      <c r="BH117" s="242"/>
      <c r="BI117" s="242"/>
      <c r="BJ117" s="242"/>
      <c r="BK117" s="242"/>
      <c r="BL117" s="242"/>
      <c r="BM117" s="263"/>
      <c r="BN117" s="263"/>
      <c r="BO117" s="263"/>
      <c r="BP117" s="263"/>
      <c r="BQ117" s="263"/>
      <c r="BR117" s="263"/>
      <c r="BS117" s="263"/>
      <c r="BT117" s="263"/>
      <c r="BU117" s="263"/>
      <c r="BV117" s="263"/>
      <c r="BW117" s="263"/>
      <c r="BX117" s="263"/>
      <c r="BY117" s="263"/>
      <c r="BZ117" s="263"/>
      <c r="CA117" s="263"/>
      <c r="CB117" s="263"/>
      <c r="CC117" s="263"/>
      <c r="CD117" s="263"/>
      <c r="CE117" s="263"/>
      <c r="CF117" s="263"/>
      <c r="CG117" s="263"/>
      <c r="CH117" s="263"/>
      <c r="CI117" s="263"/>
      <c r="CJ117" s="263"/>
      <c r="CK117" s="263"/>
      <c r="CL117" s="263"/>
      <c r="CM117" s="263"/>
      <c r="CN117" s="263"/>
      <c r="CO117" s="263"/>
      <c r="CP117" s="263"/>
      <c r="CQ117" s="263"/>
      <c r="CR117" s="263"/>
      <c r="CS117" s="263"/>
      <c r="CT117" s="263"/>
      <c r="CU117" s="263"/>
    </row>
    <row r="118" spans="7:99" x14ac:dyDescent="0.35">
      <c r="G118" s="263"/>
      <c r="H118" s="263"/>
      <c r="I118" s="263"/>
      <c r="J118" s="263"/>
      <c r="K118" s="263"/>
      <c r="L118" s="263"/>
      <c r="M118" s="263"/>
      <c r="N118" s="263"/>
      <c r="O118" s="242"/>
      <c r="P118" s="242"/>
      <c r="Q118" s="242"/>
      <c r="R118" s="242"/>
      <c r="S118" s="242"/>
      <c r="T118" s="242"/>
      <c r="U118" s="242"/>
      <c r="V118" s="242"/>
      <c r="W118" s="242"/>
      <c r="X118" s="242"/>
      <c r="Y118" s="242"/>
      <c r="Z118" s="242"/>
      <c r="AA118" s="263"/>
      <c r="AB118" s="242"/>
      <c r="AC118" s="242"/>
      <c r="AD118" s="242"/>
      <c r="AE118" s="242"/>
      <c r="AF118" s="242"/>
      <c r="AG118" s="242"/>
      <c r="AH118" s="242"/>
      <c r="AI118" s="242"/>
      <c r="AJ118" s="242"/>
      <c r="AK118" s="242"/>
      <c r="AL118" s="242"/>
      <c r="AM118" s="242"/>
      <c r="AN118" s="263"/>
      <c r="AO118" s="242"/>
      <c r="AP118" s="242"/>
      <c r="AQ118" s="242"/>
      <c r="AR118" s="242"/>
      <c r="AS118" s="242"/>
      <c r="AT118" s="242"/>
      <c r="AU118" s="242"/>
      <c r="AV118" s="242"/>
      <c r="AW118" s="242"/>
      <c r="AX118" s="242"/>
      <c r="AY118" s="242"/>
      <c r="AZ118" s="242"/>
      <c r="BA118" s="263"/>
      <c r="BB118" s="242"/>
      <c r="BC118" s="242"/>
      <c r="BD118" s="242"/>
      <c r="BE118" s="242"/>
      <c r="BF118" s="242"/>
      <c r="BG118" s="242"/>
      <c r="BH118" s="242"/>
      <c r="BI118" s="242"/>
      <c r="BJ118" s="242"/>
      <c r="BK118" s="242"/>
      <c r="BL118" s="242"/>
      <c r="BM118" s="263"/>
      <c r="BN118" s="263"/>
      <c r="BO118" s="263"/>
      <c r="BP118" s="263"/>
      <c r="BQ118" s="263"/>
      <c r="BR118" s="263"/>
      <c r="BS118" s="263"/>
      <c r="BT118" s="263"/>
      <c r="BU118" s="263"/>
      <c r="BV118" s="263"/>
      <c r="BW118" s="263"/>
      <c r="BX118" s="263"/>
      <c r="BY118" s="263"/>
      <c r="BZ118" s="263"/>
      <c r="CA118" s="263"/>
      <c r="CB118" s="263"/>
      <c r="CC118" s="263"/>
      <c r="CD118" s="263"/>
      <c r="CE118" s="263"/>
      <c r="CF118" s="263"/>
      <c r="CG118" s="263"/>
      <c r="CH118" s="263"/>
      <c r="CI118" s="263"/>
      <c r="CJ118" s="263"/>
      <c r="CK118" s="263"/>
      <c r="CL118" s="263"/>
      <c r="CM118" s="263"/>
      <c r="CN118" s="263"/>
      <c r="CO118" s="263"/>
      <c r="CP118" s="263"/>
      <c r="CQ118" s="263"/>
      <c r="CR118" s="263"/>
      <c r="CS118" s="263"/>
      <c r="CT118" s="263"/>
      <c r="CU118" s="263"/>
    </row>
    <row r="119" spans="7:99" x14ac:dyDescent="0.35">
      <c r="G119" s="263"/>
      <c r="H119" s="263"/>
      <c r="I119" s="263"/>
      <c r="J119" s="263"/>
      <c r="K119" s="263"/>
      <c r="L119" s="263"/>
      <c r="M119" s="263"/>
      <c r="N119" s="263"/>
      <c r="O119" s="242"/>
      <c r="P119" s="242"/>
      <c r="Q119" s="242"/>
      <c r="R119" s="242"/>
      <c r="S119" s="242"/>
      <c r="T119" s="242"/>
      <c r="U119" s="242"/>
      <c r="V119" s="242"/>
      <c r="W119" s="242"/>
      <c r="X119" s="242"/>
      <c r="Y119" s="242"/>
      <c r="Z119" s="242"/>
      <c r="AA119" s="263"/>
      <c r="AB119" s="242"/>
      <c r="AC119" s="242"/>
      <c r="AD119" s="242"/>
      <c r="AE119" s="242"/>
      <c r="AF119" s="242"/>
      <c r="AG119" s="242"/>
      <c r="AH119" s="242"/>
      <c r="AI119" s="242"/>
      <c r="AJ119" s="242"/>
      <c r="AK119" s="242"/>
      <c r="AL119" s="242"/>
      <c r="AM119" s="242"/>
      <c r="AN119" s="263"/>
      <c r="AO119" s="242"/>
      <c r="AP119" s="242"/>
      <c r="AQ119" s="242"/>
      <c r="AR119" s="242"/>
      <c r="AS119" s="242"/>
      <c r="AT119" s="242"/>
      <c r="AU119" s="242"/>
      <c r="AV119" s="242"/>
      <c r="AW119" s="242"/>
      <c r="AX119" s="242"/>
      <c r="AY119" s="242"/>
      <c r="AZ119" s="242"/>
      <c r="BA119" s="263"/>
      <c r="BB119" s="242"/>
      <c r="BC119" s="242"/>
      <c r="BD119" s="242"/>
      <c r="BE119" s="242"/>
      <c r="BF119" s="242"/>
      <c r="BG119" s="242"/>
      <c r="BH119" s="242"/>
      <c r="BI119" s="242"/>
      <c r="BJ119" s="242"/>
      <c r="BK119" s="242"/>
      <c r="BL119" s="242"/>
      <c r="BM119" s="263"/>
      <c r="BN119" s="263"/>
      <c r="BO119" s="263"/>
      <c r="BP119" s="263"/>
      <c r="BQ119" s="263"/>
      <c r="BR119" s="263"/>
      <c r="BS119" s="263"/>
      <c r="BT119" s="263"/>
      <c r="BU119" s="263"/>
      <c r="BV119" s="263"/>
      <c r="BW119" s="263"/>
      <c r="BX119" s="263"/>
      <c r="BY119" s="263"/>
      <c r="BZ119" s="263"/>
      <c r="CA119" s="263"/>
      <c r="CB119" s="263"/>
      <c r="CC119" s="263"/>
      <c r="CD119" s="263"/>
      <c r="CE119" s="263"/>
      <c r="CF119" s="263"/>
      <c r="CG119" s="263"/>
      <c r="CH119" s="263"/>
      <c r="CI119" s="263"/>
      <c r="CJ119" s="263"/>
      <c r="CK119" s="263"/>
      <c r="CL119" s="263"/>
      <c r="CM119" s="263"/>
      <c r="CN119" s="263"/>
      <c r="CO119" s="263"/>
      <c r="CP119" s="263"/>
      <c r="CQ119" s="263"/>
      <c r="CR119" s="263"/>
      <c r="CS119" s="263"/>
      <c r="CT119" s="263"/>
      <c r="CU119" s="263"/>
    </row>
    <row r="120" spans="7:99" x14ac:dyDescent="0.35">
      <c r="G120" s="263"/>
      <c r="H120" s="263"/>
      <c r="I120" s="263"/>
      <c r="J120" s="263"/>
      <c r="K120" s="263"/>
      <c r="L120" s="263"/>
      <c r="M120" s="263"/>
      <c r="N120" s="263"/>
      <c r="O120" s="242"/>
      <c r="P120" s="242"/>
      <c r="Q120" s="242"/>
      <c r="R120" s="242"/>
      <c r="S120" s="242"/>
      <c r="T120" s="242"/>
      <c r="U120" s="242"/>
      <c r="V120" s="242"/>
      <c r="W120" s="242"/>
      <c r="X120" s="242"/>
      <c r="Y120" s="242"/>
      <c r="Z120" s="242"/>
      <c r="AA120" s="263"/>
      <c r="AB120" s="242"/>
      <c r="AC120" s="242"/>
      <c r="AD120" s="242"/>
      <c r="AE120" s="242"/>
      <c r="AF120" s="242"/>
      <c r="AG120" s="242"/>
      <c r="AH120" s="242"/>
      <c r="AI120" s="242"/>
      <c r="AJ120" s="242"/>
      <c r="AK120" s="242"/>
      <c r="AL120" s="242"/>
      <c r="AM120" s="242"/>
      <c r="AN120" s="263"/>
      <c r="AO120" s="242"/>
      <c r="AP120" s="242"/>
      <c r="AQ120" s="242"/>
      <c r="AR120" s="242"/>
      <c r="AS120" s="242"/>
      <c r="AT120" s="242"/>
      <c r="AU120" s="242"/>
      <c r="AV120" s="242"/>
      <c r="AW120" s="242"/>
      <c r="AX120" s="242"/>
      <c r="AY120" s="242"/>
      <c r="AZ120" s="242"/>
      <c r="BA120" s="263"/>
      <c r="BB120" s="242"/>
      <c r="BC120" s="242"/>
      <c r="BD120" s="242"/>
      <c r="BE120" s="242"/>
      <c r="BF120" s="242"/>
      <c r="BG120" s="242"/>
      <c r="BH120" s="242"/>
      <c r="BI120" s="242"/>
      <c r="BJ120" s="242"/>
      <c r="BK120" s="242"/>
      <c r="BL120" s="242"/>
      <c r="BM120" s="263"/>
      <c r="BN120" s="263"/>
      <c r="BO120" s="263"/>
      <c r="BP120" s="263"/>
      <c r="BQ120" s="263"/>
      <c r="BR120" s="263"/>
      <c r="BS120" s="263"/>
      <c r="BT120" s="263"/>
      <c r="BU120" s="263"/>
      <c r="BV120" s="263"/>
      <c r="BW120" s="263"/>
      <c r="BX120" s="263"/>
      <c r="BY120" s="263"/>
      <c r="BZ120" s="263"/>
      <c r="CA120" s="263"/>
      <c r="CB120" s="263"/>
      <c r="CC120" s="263"/>
      <c r="CD120" s="263"/>
      <c r="CE120" s="263"/>
      <c r="CF120" s="263"/>
      <c r="CG120" s="263"/>
      <c r="CH120" s="263"/>
      <c r="CI120" s="263"/>
      <c r="CJ120" s="263"/>
      <c r="CK120" s="263"/>
      <c r="CL120" s="263"/>
      <c r="CM120" s="263"/>
      <c r="CN120" s="263"/>
      <c r="CO120" s="263"/>
      <c r="CP120" s="263"/>
      <c r="CQ120" s="263"/>
      <c r="CR120" s="263"/>
      <c r="CS120" s="263"/>
      <c r="CT120" s="263"/>
      <c r="CU120" s="263"/>
    </row>
    <row r="121" spans="7:99" x14ac:dyDescent="0.35">
      <c r="G121" s="263"/>
      <c r="H121" s="263"/>
      <c r="I121" s="263"/>
      <c r="J121" s="263"/>
      <c r="K121" s="263"/>
      <c r="L121" s="263"/>
      <c r="M121" s="263"/>
      <c r="N121" s="263"/>
      <c r="O121" s="242"/>
      <c r="P121" s="242"/>
      <c r="Q121" s="242"/>
      <c r="R121" s="242"/>
      <c r="S121" s="242"/>
      <c r="T121" s="242"/>
      <c r="U121" s="242"/>
      <c r="V121" s="242"/>
      <c r="W121" s="242"/>
      <c r="X121" s="242"/>
      <c r="Y121" s="242"/>
      <c r="Z121" s="242"/>
      <c r="AA121" s="263"/>
      <c r="AB121" s="242"/>
      <c r="AC121" s="242"/>
      <c r="AD121" s="242"/>
      <c r="AE121" s="242"/>
      <c r="AF121" s="242"/>
      <c r="AG121" s="242"/>
      <c r="AH121" s="242"/>
      <c r="AI121" s="242"/>
      <c r="AJ121" s="242"/>
      <c r="AK121" s="242"/>
      <c r="AL121" s="242"/>
      <c r="AM121" s="242"/>
      <c r="AN121" s="263"/>
      <c r="AO121" s="242"/>
      <c r="AP121" s="242"/>
      <c r="AQ121" s="242"/>
      <c r="AR121" s="242"/>
      <c r="AS121" s="242"/>
      <c r="AT121" s="242"/>
      <c r="AU121" s="242"/>
      <c r="AV121" s="242"/>
      <c r="AW121" s="242"/>
      <c r="AX121" s="242"/>
      <c r="AY121" s="242"/>
      <c r="AZ121" s="242"/>
      <c r="BA121" s="263"/>
      <c r="BB121" s="242"/>
      <c r="BC121" s="242"/>
      <c r="BD121" s="242"/>
      <c r="BE121" s="242"/>
      <c r="BF121" s="242"/>
      <c r="BG121" s="242"/>
      <c r="BH121" s="242"/>
      <c r="BI121" s="242"/>
      <c r="BJ121" s="242"/>
      <c r="BK121" s="242"/>
      <c r="BL121" s="242"/>
      <c r="BM121" s="263"/>
      <c r="BN121" s="263"/>
      <c r="BO121" s="263"/>
      <c r="BP121" s="263"/>
      <c r="BQ121" s="263"/>
      <c r="BR121" s="263"/>
      <c r="BS121" s="263"/>
      <c r="BT121" s="263"/>
      <c r="BU121" s="263"/>
      <c r="BV121" s="263"/>
      <c r="BW121" s="263"/>
      <c r="BX121" s="263"/>
      <c r="BY121" s="263"/>
      <c r="BZ121" s="263"/>
      <c r="CA121" s="263"/>
      <c r="CB121" s="263"/>
      <c r="CC121" s="263"/>
      <c r="CD121" s="263"/>
      <c r="CE121" s="263"/>
      <c r="CF121" s="263"/>
      <c r="CG121" s="263"/>
      <c r="CH121" s="263"/>
      <c r="CI121" s="263"/>
      <c r="CJ121" s="263"/>
      <c r="CK121" s="263"/>
      <c r="CL121" s="263"/>
      <c r="CM121" s="263"/>
      <c r="CN121" s="263"/>
      <c r="CO121" s="263"/>
      <c r="CP121" s="263"/>
      <c r="CQ121" s="263"/>
      <c r="CR121" s="263"/>
      <c r="CS121" s="263"/>
      <c r="CT121" s="263"/>
      <c r="CU121" s="263"/>
    </row>
    <row r="122" spans="7:99" x14ac:dyDescent="0.35">
      <c r="G122" s="263"/>
      <c r="H122" s="263"/>
      <c r="I122" s="263"/>
      <c r="J122" s="263"/>
      <c r="K122" s="263"/>
      <c r="L122" s="263"/>
      <c r="M122" s="263"/>
      <c r="N122" s="263"/>
      <c r="O122" s="242"/>
      <c r="P122" s="242"/>
      <c r="Q122" s="242"/>
      <c r="R122" s="242"/>
      <c r="S122" s="242"/>
      <c r="T122" s="242"/>
      <c r="U122" s="242"/>
      <c r="V122" s="242"/>
      <c r="W122" s="242"/>
      <c r="X122" s="242"/>
      <c r="Y122" s="242"/>
      <c r="Z122" s="242"/>
      <c r="AA122" s="263"/>
      <c r="AB122" s="242"/>
      <c r="AC122" s="242"/>
      <c r="AD122" s="242"/>
      <c r="AE122" s="242"/>
      <c r="AF122" s="242"/>
      <c r="AG122" s="242"/>
      <c r="AH122" s="242"/>
      <c r="AI122" s="242"/>
      <c r="AJ122" s="242"/>
      <c r="AK122" s="242"/>
      <c r="AL122" s="242"/>
      <c r="AM122" s="242"/>
      <c r="AN122" s="263"/>
      <c r="AO122" s="242"/>
      <c r="AP122" s="242"/>
      <c r="AQ122" s="242"/>
      <c r="AR122" s="242"/>
      <c r="AS122" s="242"/>
      <c r="AT122" s="242"/>
      <c r="AU122" s="242"/>
      <c r="AV122" s="242"/>
      <c r="AW122" s="242"/>
      <c r="AX122" s="242"/>
      <c r="AY122" s="242"/>
      <c r="AZ122" s="242"/>
      <c r="BA122" s="263"/>
      <c r="BB122" s="242"/>
      <c r="BC122" s="242"/>
      <c r="BD122" s="242"/>
      <c r="BE122" s="242"/>
      <c r="BF122" s="242"/>
      <c r="BG122" s="242"/>
      <c r="BH122" s="242"/>
      <c r="BI122" s="242"/>
      <c r="BJ122" s="242"/>
      <c r="BK122" s="242"/>
      <c r="BL122" s="242"/>
      <c r="BM122" s="263"/>
      <c r="BN122" s="263"/>
      <c r="BO122" s="263"/>
      <c r="BP122" s="263"/>
      <c r="BQ122" s="263"/>
      <c r="BR122" s="263"/>
      <c r="BS122" s="263"/>
      <c r="BT122" s="263"/>
      <c r="BU122" s="263"/>
      <c r="BV122" s="263"/>
      <c r="BW122" s="263"/>
      <c r="BX122" s="263"/>
      <c r="BY122" s="263"/>
      <c r="BZ122" s="263"/>
      <c r="CA122" s="263"/>
      <c r="CB122" s="263"/>
      <c r="CC122" s="263"/>
      <c r="CD122" s="263"/>
      <c r="CE122" s="263"/>
      <c r="CF122" s="263"/>
      <c r="CG122" s="263"/>
      <c r="CH122" s="263"/>
      <c r="CI122" s="263"/>
      <c r="CJ122" s="263"/>
      <c r="CK122" s="263"/>
      <c r="CL122" s="263"/>
      <c r="CM122" s="263"/>
      <c r="CN122" s="263"/>
      <c r="CO122" s="263"/>
      <c r="CP122" s="263"/>
      <c r="CQ122" s="263"/>
      <c r="CR122" s="263"/>
      <c r="CS122" s="263"/>
      <c r="CT122" s="263"/>
      <c r="CU122" s="263"/>
    </row>
    <row r="123" spans="7:99" x14ac:dyDescent="0.35">
      <c r="G123" s="263"/>
      <c r="H123" s="263"/>
      <c r="I123" s="263"/>
      <c r="J123" s="263"/>
      <c r="K123" s="263"/>
      <c r="L123" s="263"/>
      <c r="M123" s="263"/>
      <c r="N123" s="263"/>
      <c r="O123" s="242"/>
      <c r="P123" s="242"/>
      <c r="Q123" s="242"/>
      <c r="R123" s="242"/>
      <c r="S123" s="242"/>
      <c r="T123" s="242"/>
      <c r="U123" s="242"/>
      <c r="V123" s="242"/>
      <c r="W123" s="242"/>
      <c r="X123" s="242"/>
      <c r="Y123" s="242"/>
      <c r="Z123" s="242"/>
      <c r="AA123" s="263"/>
      <c r="AB123" s="242"/>
      <c r="AC123" s="242"/>
      <c r="AD123" s="242"/>
      <c r="AE123" s="242"/>
      <c r="AF123" s="242"/>
      <c r="AG123" s="242"/>
      <c r="AH123" s="242"/>
      <c r="AI123" s="242"/>
      <c r="AJ123" s="242"/>
      <c r="AK123" s="242"/>
      <c r="AL123" s="242"/>
      <c r="AM123" s="242"/>
      <c r="AN123" s="263"/>
      <c r="AO123" s="242"/>
      <c r="AP123" s="242"/>
      <c r="AQ123" s="242"/>
      <c r="AR123" s="242"/>
      <c r="AS123" s="242"/>
      <c r="AT123" s="242"/>
      <c r="AU123" s="242"/>
      <c r="AV123" s="242"/>
      <c r="AW123" s="242"/>
      <c r="AX123" s="242"/>
      <c r="AY123" s="242"/>
      <c r="AZ123" s="242"/>
      <c r="BA123" s="263"/>
      <c r="BB123" s="242"/>
      <c r="BC123" s="242"/>
      <c r="BD123" s="242"/>
      <c r="BE123" s="242"/>
      <c r="BF123" s="242"/>
      <c r="BG123" s="242"/>
      <c r="BH123" s="242"/>
      <c r="BI123" s="242"/>
      <c r="BJ123" s="242"/>
      <c r="BK123" s="242"/>
      <c r="BL123" s="242"/>
      <c r="BM123" s="263"/>
      <c r="BN123" s="263"/>
      <c r="BO123" s="263"/>
      <c r="BP123" s="263"/>
      <c r="BQ123" s="263"/>
      <c r="BR123" s="263"/>
      <c r="BS123" s="263"/>
      <c r="BT123" s="263"/>
      <c r="BU123" s="263"/>
      <c r="BV123" s="263"/>
      <c r="BW123" s="263"/>
      <c r="BX123" s="263"/>
      <c r="BY123" s="263"/>
      <c r="BZ123" s="263"/>
      <c r="CA123" s="263"/>
      <c r="CB123" s="263"/>
      <c r="CC123" s="263"/>
      <c r="CD123" s="263"/>
      <c r="CE123" s="263"/>
      <c r="CF123" s="263"/>
      <c r="CG123" s="263"/>
      <c r="CH123" s="263"/>
      <c r="CI123" s="263"/>
      <c r="CJ123" s="263"/>
      <c r="CK123" s="263"/>
      <c r="CL123" s="263"/>
      <c r="CM123" s="263"/>
      <c r="CN123" s="263"/>
      <c r="CO123" s="263"/>
      <c r="CP123" s="263"/>
      <c r="CQ123" s="263"/>
      <c r="CR123" s="263"/>
      <c r="CS123" s="263"/>
      <c r="CT123" s="263"/>
      <c r="CU123" s="263"/>
    </row>
    <row r="124" spans="7:99" x14ac:dyDescent="0.35">
      <c r="G124" s="263"/>
      <c r="H124" s="263"/>
      <c r="I124" s="263"/>
      <c r="J124" s="263"/>
      <c r="K124" s="263"/>
      <c r="L124" s="263"/>
      <c r="M124" s="263"/>
      <c r="N124" s="263"/>
      <c r="O124" s="242"/>
      <c r="P124" s="242"/>
      <c r="Q124" s="242"/>
      <c r="R124" s="242"/>
      <c r="S124" s="242"/>
      <c r="T124" s="242"/>
      <c r="U124" s="242"/>
      <c r="V124" s="242"/>
      <c r="W124" s="242"/>
      <c r="X124" s="242"/>
      <c r="Y124" s="242"/>
      <c r="Z124" s="242"/>
      <c r="AA124" s="263"/>
      <c r="AB124" s="242"/>
      <c r="AC124" s="242"/>
      <c r="AD124" s="242"/>
      <c r="AE124" s="242"/>
      <c r="AF124" s="242"/>
      <c r="AG124" s="242"/>
      <c r="AH124" s="242"/>
      <c r="AI124" s="242"/>
      <c r="AJ124" s="242"/>
      <c r="AK124" s="242"/>
      <c r="AL124" s="242"/>
      <c r="AM124" s="242"/>
      <c r="AN124" s="263"/>
      <c r="AO124" s="242"/>
      <c r="AP124" s="242"/>
      <c r="AQ124" s="242"/>
      <c r="AR124" s="242"/>
      <c r="AS124" s="242"/>
      <c r="AT124" s="242"/>
      <c r="AU124" s="242"/>
      <c r="AV124" s="242"/>
      <c r="AW124" s="242"/>
      <c r="AX124" s="242"/>
      <c r="AY124" s="242"/>
      <c r="AZ124" s="242"/>
      <c r="BA124" s="263"/>
      <c r="BB124" s="242"/>
      <c r="BC124" s="242"/>
      <c r="BD124" s="242"/>
      <c r="BE124" s="242"/>
      <c r="BF124" s="242"/>
      <c r="BG124" s="242"/>
      <c r="BH124" s="242"/>
      <c r="BI124" s="242"/>
      <c r="BJ124" s="242"/>
      <c r="BK124" s="242"/>
      <c r="BL124" s="242"/>
      <c r="BM124" s="263"/>
      <c r="BN124" s="263"/>
      <c r="BO124" s="263"/>
      <c r="BP124" s="263"/>
      <c r="BQ124" s="263"/>
      <c r="BR124" s="263"/>
      <c r="BS124" s="263"/>
      <c r="BT124" s="263"/>
      <c r="BU124" s="263"/>
      <c r="BV124" s="263"/>
      <c r="BW124" s="263"/>
      <c r="BX124" s="263"/>
      <c r="BY124" s="263"/>
      <c r="BZ124" s="263"/>
      <c r="CA124" s="263"/>
      <c r="CB124" s="263"/>
      <c r="CC124" s="263"/>
      <c r="CD124" s="263"/>
      <c r="CE124" s="263"/>
      <c r="CF124" s="263"/>
      <c r="CG124" s="263"/>
      <c r="CH124" s="263"/>
      <c r="CI124" s="263"/>
      <c r="CJ124" s="263"/>
      <c r="CK124" s="263"/>
      <c r="CL124" s="263"/>
      <c r="CM124" s="263"/>
      <c r="CN124" s="263"/>
      <c r="CO124" s="263"/>
      <c r="CP124" s="263"/>
      <c r="CQ124" s="263"/>
      <c r="CR124" s="263"/>
      <c r="CS124" s="263"/>
      <c r="CT124" s="263"/>
      <c r="CU124" s="263"/>
    </row>
    <row r="125" spans="7:99" x14ac:dyDescent="0.35">
      <c r="G125" s="263"/>
      <c r="H125" s="263"/>
      <c r="I125" s="263"/>
      <c r="J125" s="263"/>
      <c r="K125" s="263"/>
      <c r="L125" s="263"/>
      <c r="M125" s="263"/>
      <c r="N125" s="263"/>
      <c r="O125" s="242"/>
      <c r="P125" s="242"/>
      <c r="Q125" s="242"/>
      <c r="R125" s="242"/>
      <c r="S125" s="242"/>
      <c r="T125" s="242"/>
      <c r="U125" s="242"/>
      <c r="V125" s="242"/>
      <c r="W125" s="242"/>
      <c r="X125" s="242"/>
      <c r="Y125" s="242"/>
      <c r="Z125" s="242"/>
      <c r="AA125" s="263"/>
      <c r="AB125" s="242"/>
      <c r="AC125" s="242"/>
      <c r="AD125" s="242"/>
      <c r="AE125" s="242"/>
      <c r="AF125" s="242"/>
      <c r="AG125" s="242"/>
      <c r="AH125" s="242"/>
      <c r="AI125" s="242"/>
      <c r="AJ125" s="242"/>
      <c r="AK125" s="242"/>
      <c r="AL125" s="242"/>
      <c r="AM125" s="242"/>
      <c r="AN125" s="263"/>
      <c r="AO125" s="242"/>
      <c r="AP125" s="242"/>
      <c r="AQ125" s="242"/>
      <c r="AR125" s="242"/>
      <c r="AS125" s="242"/>
      <c r="AT125" s="242"/>
      <c r="AU125" s="242"/>
      <c r="AV125" s="242"/>
      <c r="AW125" s="242"/>
      <c r="AX125" s="242"/>
      <c r="AY125" s="242"/>
      <c r="AZ125" s="242"/>
      <c r="BA125" s="263"/>
      <c r="BB125" s="242"/>
      <c r="BC125" s="242"/>
      <c r="BD125" s="242"/>
      <c r="BE125" s="242"/>
      <c r="BF125" s="242"/>
      <c r="BG125" s="242"/>
      <c r="BH125" s="242"/>
      <c r="BI125" s="242"/>
      <c r="BJ125" s="242"/>
      <c r="BK125" s="242"/>
      <c r="BL125" s="242"/>
      <c r="BM125" s="263"/>
      <c r="BN125" s="263"/>
      <c r="BO125" s="263"/>
      <c r="BP125" s="263"/>
      <c r="BQ125" s="263"/>
      <c r="BR125" s="263"/>
      <c r="BS125" s="263"/>
      <c r="BT125" s="263"/>
      <c r="BU125" s="263"/>
      <c r="BV125" s="263"/>
      <c r="BW125" s="263"/>
      <c r="BX125" s="263"/>
      <c r="BY125" s="263"/>
      <c r="BZ125" s="263"/>
      <c r="CA125" s="263"/>
      <c r="CB125" s="263"/>
      <c r="CC125" s="263"/>
      <c r="CD125" s="263"/>
      <c r="CE125" s="263"/>
      <c r="CF125" s="263"/>
      <c r="CG125" s="263"/>
      <c r="CH125" s="263"/>
      <c r="CI125" s="263"/>
      <c r="CJ125" s="263"/>
      <c r="CK125" s="263"/>
      <c r="CL125" s="263"/>
      <c r="CM125" s="263"/>
      <c r="CN125" s="263"/>
      <c r="CO125" s="263"/>
      <c r="CP125" s="263"/>
      <c r="CQ125" s="263"/>
      <c r="CR125" s="263"/>
      <c r="CS125" s="263"/>
      <c r="CT125" s="263"/>
      <c r="CU125" s="263"/>
    </row>
    <row r="126" spans="7:99" x14ac:dyDescent="0.35">
      <c r="G126" s="263"/>
      <c r="H126" s="263"/>
      <c r="I126" s="263"/>
      <c r="J126" s="263"/>
      <c r="K126" s="263"/>
      <c r="L126" s="263"/>
      <c r="M126" s="263"/>
      <c r="N126" s="263"/>
      <c r="O126" s="242"/>
      <c r="P126" s="242"/>
      <c r="Q126" s="242"/>
      <c r="R126" s="242"/>
      <c r="S126" s="242"/>
      <c r="T126" s="242"/>
      <c r="U126" s="242"/>
      <c r="V126" s="242"/>
      <c r="W126" s="242"/>
      <c r="X126" s="242"/>
      <c r="Y126" s="242"/>
      <c r="Z126" s="242"/>
      <c r="AA126" s="263"/>
      <c r="AB126" s="242"/>
      <c r="AC126" s="242"/>
      <c r="AD126" s="242"/>
      <c r="AE126" s="242"/>
      <c r="AF126" s="242"/>
      <c r="AG126" s="242"/>
      <c r="AH126" s="242"/>
      <c r="AI126" s="242"/>
      <c r="AJ126" s="242"/>
      <c r="AK126" s="242"/>
      <c r="AL126" s="242"/>
      <c r="AM126" s="242"/>
      <c r="AN126" s="263"/>
      <c r="AO126" s="242"/>
      <c r="AP126" s="242"/>
      <c r="AQ126" s="242"/>
      <c r="AR126" s="242"/>
      <c r="AS126" s="242"/>
      <c r="AT126" s="242"/>
      <c r="AU126" s="242"/>
      <c r="AV126" s="242"/>
      <c r="AW126" s="242"/>
      <c r="AX126" s="242"/>
      <c r="AY126" s="242"/>
      <c r="AZ126" s="242"/>
      <c r="BA126" s="263"/>
      <c r="BB126" s="242"/>
      <c r="BC126" s="242"/>
      <c r="BD126" s="242"/>
      <c r="BE126" s="242"/>
      <c r="BF126" s="242"/>
      <c r="BG126" s="242"/>
      <c r="BH126" s="242"/>
      <c r="BI126" s="242"/>
      <c r="BJ126" s="242"/>
      <c r="BK126" s="242"/>
      <c r="BL126" s="242"/>
      <c r="BM126" s="263"/>
      <c r="BN126" s="263"/>
      <c r="BO126" s="263"/>
      <c r="BP126" s="263"/>
      <c r="BQ126" s="263"/>
      <c r="BR126" s="263"/>
      <c r="BS126" s="263"/>
      <c r="BT126" s="263"/>
      <c r="BU126" s="263"/>
      <c r="BV126" s="263"/>
      <c r="BW126" s="263"/>
      <c r="BX126" s="263"/>
      <c r="BY126" s="263"/>
      <c r="BZ126" s="263"/>
      <c r="CA126" s="263"/>
      <c r="CB126" s="263"/>
      <c r="CC126" s="263"/>
      <c r="CD126" s="263"/>
      <c r="CE126" s="263"/>
      <c r="CF126" s="263"/>
      <c r="CG126" s="263"/>
      <c r="CH126" s="263"/>
      <c r="CI126" s="263"/>
      <c r="CJ126" s="263"/>
      <c r="CK126" s="263"/>
      <c r="CL126" s="263"/>
      <c r="CM126" s="263"/>
      <c r="CN126" s="263"/>
      <c r="CO126" s="263"/>
      <c r="CP126" s="263"/>
      <c r="CQ126" s="263"/>
      <c r="CR126" s="263"/>
      <c r="CS126" s="263"/>
      <c r="CT126" s="263"/>
      <c r="CU126" s="263"/>
    </row>
    <row r="127" spans="7:99" x14ac:dyDescent="0.35">
      <c r="G127" s="263"/>
      <c r="H127" s="263"/>
      <c r="I127" s="263"/>
      <c r="J127" s="263"/>
      <c r="K127" s="263"/>
      <c r="L127" s="263"/>
      <c r="M127" s="263"/>
      <c r="N127" s="263"/>
      <c r="O127" s="242"/>
      <c r="P127" s="242"/>
      <c r="Q127" s="242"/>
      <c r="R127" s="242"/>
      <c r="S127" s="242"/>
      <c r="T127" s="242"/>
      <c r="U127" s="242"/>
      <c r="V127" s="242"/>
      <c r="W127" s="242"/>
      <c r="X127" s="242"/>
      <c r="Y127" s="242"/>
      <c r="Z127" s="242"/>
      <c r="AA127" s="263"/>
      <c r="AB127" s="242"/>
      <c r="AC127" s="242"/>
      <c r="AD127" s="242"/>
      <c r="AE127" s="242"/>
      <c r="AF127" s="242"/>
      <c r="AG127" s="242"/>
      <c r="AH127" s="242"/>
      <c r="AI127" s="242"/>
      <c r="AJ127" s="242"/>
      <c r="AK127" s="242"/>
      <c r="AL127" s="242"/>
      <c r="AM127" s="242"/>
      <c r="AN127" s="263"/>
      <c r="AO127" s="242"/>
      <c r="AP127" s="242"/>
      <c r="AQ127" s="242"/>
      <c r="AR127" s="242"/>
      <c r="AS127" s="242"/>
      <c r="AT127" s="242"/>
      <c r="AU127" s="242"/>
      <c r="AV127" s="242"/>
      <c r="AW127" s="242"/>
      <c r="AX127" s="242"/>
      <c r="AY127" s="242"/>
      <c r="AZ127" s="242"/>
      <c r="BA127" s="263"/>
      <c r="BB127" s="242"/>
      <c r="BC127" s="242"/>
      <c r="BD127" s="242"/>
      <c r="BE127" s="242"/>
      <c r="BF127" s="242"/>
      <c r="BG127" s="242"/>
      <c r="BH127" s="242"/>
      <c r="BI127" s="242"/>
      <c r="BJ127" s="242"/>
      <c r="BK127" s="242"/>
      <c r="BL127" s="242"/>
      <c r="BM127" s="263"/>
      <c r="BN127" s="263"/>
      <c r="BO127" s="263"/>
      <c r="BP127" s="263"/>
      <c r="BQ127" s="263"/>
      <c r="BR127" s="263"/>
      <c r="BS127" s="263"/>
      <c r="BT127" s="263"/>
      <c r="BU127" s="263"/>
      <c r="BV127" s="263"/>
      <c r="BW127" s="263"/>
      <c r="BX127" s="263"/>
      <c r="BY127" s="263"/>
      <c r="BZ127" s="263"/>
      <c r="CA127" s="263"/>
      <c r="CB127" s="263"/>
      <c r="CC127" s="263"/>
      <c r="CD127" s="263"/>
      <c r="CE127" s="263"/>
      <c r="CF127" s="263"/>
      <c r="CG127" s="263"/>
      <c r="CH127" s="263"/>
      <c r="CI127" s="263"/>
      <c r="CJ127" s="263"/>
      <c r="CK127" s="263"/>
      <c r="CL127" s="263"/>
      <c r="CM127" s="263"/>
      <c r="CN127" s="263"/>
      <c r="CO127" s="263"/>
      <c r="CP127" s="263"/>
      <c r="CQ127" s="263"/>
      <c r="CR127" s="263"/>
      <c r="CS127" s="263"/>
      <c r="CT127" s="263"/>
      <c r="CU127" s="263"/>
    </row>
    <row r="128" spans="7:99" x14ac:dyDescent="0.35">
      <c r="G128" s="263"/>
      <c r="H128" s="263"/>
      <c r="I128" s="263"/>
      <c r="J128" s="263"/>
      <c r="K128" s="263"/>
      <c r="L128" s="263"/>
      <c r="M128" s="263"/>
      <c r="N128" s="263"/>
      <c r="O128" s="242"/>
      <c r="P128" s="242"/>
      <c r="Q128" s="242"/>
      <c r="R128" s="242"/>
      <c r="S128" s="242"/>
      <c r="T128" s="242"/>
      <c r="U128" s="242"/>
      <c r="V128" s="242"/>
      <c r="W128" s="242"/>
      <c r="X128" s="242"/>
      <c r="Y128" s="242"/>
      <c r="Z128" s="242"/>
      <c r="AA128" s="263"/>
      <c r="AB128" s="242"/>
      <c r="AC128" s="242"/>
      <c r="AD128" s="242"/>
      <c r="AE128" s="242"/>
      <c r="AF128" s="242"/>
      <c r="AG128" s="242"/>
      <c r="AH128" s="242"/>
      <c r="AI128" s="242"/>
      <c r="AJ128" s="242"/>
      <c r="AK128" s="242"/>
      <c r="AL128" s="242"/>
      <c r="AM128" s="242"/>
      <c r="AN128" s="263"/>
      <c r="AO128" s="242"/>
      <c r="AP128" s="242"/>
      <c r="AQ128" s="242"/>
      <c r="AR128" s="242"/>
      <c r="AS128" s="242"/>
      <c r="AT128" s="242"/>
      <c r="AU128" s="242"/>
      <c r="AV128" s="242"/>
      <c r="AW128" s="242"/>
      <c r="AX128" s="242"/>
      <c r="AY128" s="242"/>
      <c r="AZ128" s="242"/>
      <c r="BA128" s="263"/>
      <c r="BB128" s="242"/>
      <c r="BC128" s="242"/>
      <c r="BD128" s="242"/>
      <c r="BE128" s="242"/>
      <c r="BF128" s="242"/>
      <c r="BG128" s="242"/>
      <c r="BH128" s="242"/>
      <c r="BI128" s="242"/>
      <c r="BJ128" s="242"/>
      <c r="BK128" s="242"/>
      <c r="BL128" s="242"/>
      <c r="BM128" s="263"/>
      <c r="BN128" s="263"/>
      <c r="BO128" s="263"/>
      <c r="BP128" s="263"/>
      <c r="BQ128" s="263"/>
      <c r="BR128" s="263"/>
      <c r="BS128" s="263"/>
      <c r="BT128" s="263"/>
      <c r="BU128" s="263"/>
      <c r="BV128" s="263"/>
      <c r="BW128" s="263"/>
      <c r="BX128" s="263"/>
      <c r="BY128" s="263"/>
      <c r="BZ128" s="263"/>
      <c r="CA128" s="263"/>
      <c r="CB128" s="263"/>
      <c r="CC128" s="263"/>
      <c r="CD128" s="263"/>
      <c r="CE128" s="263"/>
      <c r="CF128" s="263"/>
      <c r="CG128" s="263"/>
      <c r="CH128" s="263"/>
      <c r="CI128" s="263"/>
      <c r="CJ128" s="263"/>
      <c r="CK128" s="263"/>
      <c r="CL128" s="263"/>
      <c r="CM128" s="263"/>
      <c r="CN128" s="263"/>
      <c r="CO128" s="263"/>
      <c r="CP128" s="263"/>
      <c r="CQ128" s="263"/>
      <c r="CR128" s="263"/>
      <c r="CS128" s="263"/>
      <c r="CT128" s="263"/>
      <c r="CU128" s="263"/>
    </row>
    <row r="129" spans="7:99" x14ac:dyDescent="0.35">
      <c r="G129" s="263"/>
      <c r="H129" s="263"/>
      <c r="I129" s="263"/>
      <c r="J129" s="263"/>
      <c r="K129" s="263"/>
      <c r="L129" s="263"/>
      <c r="M129" s="263"/>
      <c r="N129" s="263"/>
      <c r="O129" s="242"/>
      <c r="P129" s="242"/>
      <c r="Q129" s="242"/>
      <c r="R129" s="242"/>
      <c r="S129" s="242"/>
      <c r="T129" s="242"/>
      <c r="U129" s="242"/>
      <c r="V129" s="242"/>
      <c r="W129" s="242"/>
      <c r="X129" s="242"/>
      <c r="Y129" s="242"/>
      <c r="Z129" s="242"/>
      <c r="AA129" s="263"/>
      <c r="AB129" s="242"/>
      <c r="AC129" s="242"/>
      <c r="AD129" s="242"/>
      <c r="AE129" s="242"/>
      <c r="AF129" s="242"/>
      <c r="AG129" s="242"/>
      <c r="AH129" s="242"/>
      <c r="AI129" s="242"/>
      <c r="AJ129" s="242"/>
      <c r="AK129" s="242"/>
      <c r="AL129" s="242"/>
      <c r="AM129" s="242"/>
      <c r="AN129" s="263"/>
      <c r="AO129" s="242"/>
      <c r="AP129" s="242"/>
      <c r="AQ129" s="242"/>
      <c r="AR129" s="242"/>
      <c r="AS129" s="242"/>
      <c r="AT129" s="242"/>
      <c r="AU129" s="242"/>
      <c r="AV129" s="242"/>
      <c r="AW129" s="242"/>
      <c r="AX129" s="242"/>
      <c r="AY129" s="242"/>
      <c r="AZ129" s="242"/>
      <c r="BA129" s="263"/>
      <c r="BB129" s="242"/>
      <c r="BC129" s="242"/>
      <c r="BD129" s="242"/>
      <c r="BE129" s="242"/>
      <c r="BF129" s="242"/>
      <c r="BG129" s="242"/>
      <c r="BH129" s="242"/>
      <c r="BI129" s="242"/>
      <c r="BJ129" s="242"/>
      <c r="BK129" s="242"/>
      <c r="BL129" s="242"/>
      <c r="BM129" s="263"/>
      <c r="BN129" s="263"/>
      <c r="BO129" s="263"/>
      <c r="BP129" s="263"/>
      <c r="BQ129" s="263"/>
      <c r="BR129" s="263"/>
      <c r="BS129" s="263"/>
      <c r="BT129" s="263"/>
      <c r="BU129" s="263"/>
      <c r="BV129" s="263"/>
      <c r="BW129" s="263"/>
      <c r="BX129" s="263"/>
      <c r="BY129" s="263"/>
      <c r="BZ129" s="263"/>
      <c r="CA129" s="263"/>
      <c r="CB129" s="263"/>
      <c r="CC129" s="263"/>
      <c r="CD129" s="263"/>
      <c r="CE129" s="263"/>
      <c r="CF129" s="263"/>
      <c r="CG129" s="263"/>
      <c r="CH129" s="263"/>
      <c r="CI129" s="263"/>
      <c r="CJ129" s="263"/>
      <c r="CK129" s="263"/>
      <c r="CL129" s="263"/>
      <c r="CM129" s="263"/>
      <c r="CN129" s="263"/>
      <c r="CO129" s="263"/>
      <c r="CP129" s="263"/>
      <c r="CQ129" s="263"/>
      <c r="CR129" s="263"/>
      <c r="CS129" s="263"/>
      <c r="CT129" s="263"/>
      <c r="CU129" s="263"/>
    </row>
    <row r="130" spans="7:99" x14ac:dyDescent="0.35">
      <c r="G130" s="263"/>
      <c r="H130" s="263"/>
      <c r="I130" s="263"/>
      <c r="J130" s="263"/>
      <c r="K130" s="263"/>
      <c r="L130" s="263"/>
      <c r="M130" s="263"/>
      <c r="N130" s="263"/>
      <c r="O130" s="242"/>
      <c r="P130" s="242"/>
      <c r="Q130" s="242"/>
      <c r="R130" s="242"/>
      <c r="S130" s="242"/>
      <c r="T130" s="242"/>
      <c r="U130" s="242"/>
      <c r="V130" s="242"/>
      <c r="W130" s="242"/>
      <c r="X130" s="242"/>
      <c r="Y130" s="242"/>
      <c r="Z130" s="242"/>
      <c r="AA130" s="263"/>
      <c r="AB130" s="242"/>
      <c r="AC130" s="242"/>
      <c r="AD130" s="242"/>
      <c r="AE130" s="242"/>
      <c r="AF130" s="242"/>
      <c r="AG130" s="242"/>
      <c r="AH130" s="242"/>
      <c r="AI130" s="242"/>
      <c r="AJ130" s="242"/>
      <c r="AK130" s="242"/>
      <c r="AL130" s="242"/>
      <c r="AM130" s="242"/>
      <c r="AN130" s="263"/>
      <c r="AO130" s="242"/>
      <c r="AP130" s="242"/>
      <c r="AQ130" s="242"/>
      <c r="AR130" s="242"/>
      <c r="AS130" s="242"/>
      <c r="AT130" s="242"/>
      <c r="AU130" s="242"/>
      <c r="AV130" s="242"/>
      <c r="AW130" s="242"/>
      <c r="AX130" s="242"/>
      <c r="AY130" s="242"/>
      <c r="AZ130" s="242"/>
      <c r="BA130" s="263"/>
      <c r="BB130" s="242"/>
      <c r="BC130" s="242"/>
      <c r="BD130" s="242"/>
      <c r="BE130" s="242"/>
      <c r="BF130" s="242"/>
      <c r="BG130" s="242"/>
      <c r="BH130" s="242"/>
      <c r="BI130" s="242"/>
      <c r="BJ130" s="242"/>
      <c r="BK130" s="242"/>
      <c r="BL130" s="242"/>
      <c r="BM130" s="263"/>
      <c r="BN130" s="263"/>
      <c r="BO130" s="263"/>
      <c r="BP130" s="263"/>
      <c r="BQ130" s="263"/>
      <c r="BR130" s="263"/>
      <c r="BS130" s="263"/>
      <c r="BT130" s="263"/>
      <c r="BU130" s="263"/>
      <c r="BV130" s="263"/>
      <c r="BW130" s="263"/>
      <c r="BX130" s="263"/>
      <c r="BY130" s="263"/>
      <c r="BZ130" s="263"/>
      <c r="CA130" s="263"/>
      <c r="CB130" s="263"/>
      <c r="CC130" s="263"/>
      <c r="CD130" s="263"/>
      <c r="CE130" s="263"/>
      <c r="CF130" s="263"/>
      <c r="CG130" s="263"/>
      <c r="CH130" s="263"/>
      <c r="CI130" s="263"/>
      <c r="CJ130" s="263"/>
      <c r="CK130" s="263"/>
      <c r="CL130" s="263"/>
      <c r="CM130" s="263"/>
      <c r="CN130" s="263"/>
      <c r="CO130" s="263"/>
      <c r="CP130" s="263"/>
      <c r="CQ130" s="263"/>
      <c r="CR130" s="263"/>
      <c r="CS130" s="263"/>
      <c r="CT130" s="263"/>
      <c r="CU130" s="263"/>
    </row>
    <row r="131" spans="7:99" x14ac:dyDescent="0.35">
      <c r="G131" s="263"/>
      <c r="H131" s="263"/>
      <c r="I131" s="263"/>
      <c r="J131" s="263"/>
      <c r="K131" s="263"/>
      <c r="L131" s="263"/>
      <c r="M131" s="263"/>
      <c r="N131" s="263"/>
      <c r="O131" s="242"/>
      <c r="P131" s="242"/>
      <c r="Q131" s="242"/>
      <c r="R131" s="242"/>
      <c r="S131" s="242"/>
      <c r="T131" s="242"/>
      <c r="U131" s="242"/>
      <c r="V131" s="242"/>
      <c r="W131" s="242"/>
      <c r="X131" s="242"/>
      <c r="Y131" s="242"/>
      <c r="Z131" s="242"/>
      <c r="AA131" s="263"/>
      <c r="AB131" s="242"/>
      <c r="AC131" s="242"/>
      <c r="AD131" s="242"/>
      <c r="AE131" s="242"/>
      <c r="AF131" s="242"/>
      <c r="AG131" s="242"/>
      <c r="AH131" s="242"/>
      <c r="AI131" s="242"/>
      <c r="AJ131" s="242"/>
      <c r="AK131" s="242"/>
      <c r="AL131" s="242"/>
      <c r="AM131" s="242"/>
      <c r="AN131" s="263"/>
      <c r="AO131" s="242"/>
      <c r="AP131" s="242"/>
      <c r="AQ131" s="242"/>
      <c r="AR131" s="242"/>
      <c r="AS131" s="242"/>
      <c r="AT131" s="242"/>
      <c r="AU131" s="242"/>
      <c r="AV131" s="242"/>
      <c r="AW131" s="242"/>
      <c r="AX131" s="242"/>
      <c r="AY131" s="242"/>
      <c r="AZ131" s="242"/>
      <c r="BA131" s="263"/>
      <c r="BB131" s="242"/>
      <c r="BC131" s="242"/>
      <c r="BD131" s="242"/>
      <c r="BE131" s="242"/>
      <c r="BF131" s="242"/>
      <c r="BG131" s="242"/>
      <c r="BH131" s="242"/>
      <c r="BI131" s="242"/>
      <c r="BJ131" s="242"/>
      <c r="BK131" s="242"/>
      <c r="BL131" s="242"/>
      <c r="BM131" s="263"/>
      <c r="BN131" s="263"/>
      <c r="BO131" s="263"/>
      <c r="BP131" s="263"/>
      <c r="BQ131" s="263"/>
      <c r="BR131" s="263"/>
      <c r="BS131" s="263"/>
      <c r="BT131" s="263"/>
      <c r="BU131" s="263"/>
      <c r="BV131" s="263"/>
      <c r="BW131" s="263"/>
      <c r="BX131" s="263"/>
      <c r="BY131" s="263"/>
      <c r="BZ131" s="263"/>
      <c r="CA131" s="263"/>
      <c r="CB131" s="263"/>
      <c r="CC131" s="263"/>
      <c r="CD131" s="263"/>
      <c r="CE131" s="263"/>
      <c r="CF131" s="263"/>
      <c r="CG131" s="263"/>
      <c r="CH131" s="263"/>
      <c r="CI131" s="263"/>
      <c r="CJ131" s="263"/>
      <c r="CK131" s="263"/>
      <c r="CL131" s="263"/>
      <c r="CM131" s="263"/>
      <c r="CN131" s="263"/>
      <c r="CO131" s="263"/>
      <c r="CP131" s="263"/>
      <c r="CQ131" s="263"/>
      <c r="CR131" s="263"/>
      <c r="CS131" s="263"/>
      <c r="CT131" s="263"/>
      <c r="CU131" s="263"/>
    </row>
    <row r="132" spans="7:99" x14ac:dyDescent="0.35">
      <c r="G132" s="263"/>
      <c r="H132" s="263"/>
      <c r="I132" s="263"/>
      <c r="J132" s="263"/>
      <c r="K132" s="263"/>
      <c r="L132" s="263"/>
      <c r="M132" s="263"/>
      <c r="N132" s="263"/>
      <c r="O132" s="242"/>
      <c r="P132" s="242"/>
      <c r="Q132" s="242"/>
      <c r="R132" s="242"/>
      <c r="S132" s="242"/>
      <c r="T132" s="242"/>
      <c r="U132" s="242"/>
      <c r="V132" s="242"/>
      <c r="W132" s="242"/>
      <c r="X132" s="242"/>
      <c r="Y132" s="242"/>
      <c r="Z132" s="242"/>
      <c r="AA132" s="263"/>
      <c r="AB132" s="242"/>
      <c r="AC132" s="242"/>
      <c r="AD132" s="242"/>
      <c r="AE132" s="242"/>
      <c r="AF132" s="242"/>
      <c r="AG132" s="242"/>
      <c r="AH132" s="242"/>
      <c r="AI132" s="242"/>
      <c r="AJ132" s="242"/>
      <c r="AK132" s="242"/>
      <c r="AL132" s="242"/>
      <c r="AM132" s="242"/>
      <c r="AN132" s="263"/>
      <c r="AO132" s="242"/>
      <c r="AP132" s="242"/>
      <c r="AQ132" s="242"/>
      <c r="AR132" s="242"/>
      <c r="AS132" s="242"/>
      <c r="AT132" s="242"/>
      <c r="AU132" s="242"/>
      <c r="AV132" s="242"/>
      <c r="AW132" s="242"/>
      <c r="AX132" s="242"/>
      <c r="AY132" s="242"/>
      <c r="AZ132" s="242"/>
      <c r="BA132" s="263"/>
      <c r="BB132" s="242"/>
      <c r="BC132" s="242"/>
      <c r="BD132" s="242"/>
      <c r="BE132" s="242"/>
      <c r="BF132" s="242"/>
      <c r="BG132" s="242"/>
      <c r="BH132" s="242"/>
      <c r="BI132" s="242"/>
      <c r="BJ132" s="242"/>
      <c r="BK132" s="242"/>
      <c r="BL132" s="242"/>
      <c r="BM132" s="263"/>
      <c r="BN132" s="263"/>
      <c r="BO132" s="263"/>
      <c r="BP132" s="263"/>
      <c r="BQ132" s="263"/>
      <c r="BR132" s="263"/>
      <c r="BS132" s="263"/>
      <c r="BT132" s="263"/>
      <c r="BU132" s="263"/>
      <c r="BV132" s="263"/>
      <c r="BW132" s="263"/>
      <c r="BX132" s="263"/>
      <c r="BY132" s="263"/>
      <c r="BZ132" s="263"/>
      <c r="CA132" s="263"/>
      <c r="CB132" s="263"/>
      <c r="CC132" s="263"/>
      <c r="CD132" s="263"/>
      <c r="CE132" s="263"/>
      <c r="CF132" s="263"/>
      <c r="CG132" s="263"/>
      <c r="CH132" s="263"/>
      <c r="CI132" s="263"/>
      <c r="CJ132" s="263"/>
      <c r="CK132" s="263"/>
      <c r="CL132" s="263"/>
      <c r="CM132" s="263"/>
      <c r="CN132" s="263"/>
      <c r="CO132" s="263"/>
      <c r="CP132" s="263"/>
      <c r="CQ132" s="263"/>
      <c r="CR132" s="263"/>
      <c r="CS132" s="263"/>
      <c r="CT132" s="263"/>
      <c r="CU132" s="263"/>
    </row>
    <row r="133" spans="7:99" x14ac:dyDescent="0.35">
      <c r="G133" s="263"/>
      <c r="H133" s="263"/>
      <c r="I133" s="263"/>
      <c r="J133" s="263"/>
      <c r="K133" s="263"/>
      <c r="L133" s="263"/>
      <c r="M133" s="263"/>
      <c r="N133" s="263"/>
      <c r="O133" s="242"/>
      <c r="P133" s="242"/>
      <c r="Q133" s="242"/>
      <c r="R133" s="242"/>
      <c r="S133" s="242"/>
      <c r="T133" s="242"/>
      <c r="U133" s="242"/>
      <c r="V133" s="242"/>
      <c r="W133" s="242"/>
      <c r="X133" s="242"/>
      <c r="Y133" s="242"/>
      <c r="Z133" s="242"/>
      <c r="AA133" s="263"/>
      <c r="AB133" s="242"/>
      <c r="AC133" s="242"/>
      <c r="AD133" s="242"/>
      <c r="AE133" s="242"/>
      <c r="AF133" s="242"/>
      <c r="AG133" s="242"/>
      <c r="AH133" s="242"/>
      <c r="AI133" s="242"/>
      <c r="AJ133" s="242"/>
      <c r="AK133" s="242"/>
      <c r="AL133" s="242"/>
      <c r="AM133" s="242"/>
      <c r="AN133" s="263"/>
      <c r="AO133" s="242"/>
      <c r="AP133" s="242"/>
      <c r="AQ133" s="242"/>
      <c r="AR133" s="242"/>
      <c r="AS133" s="242"/>
      <c r="AT133" s="242"/>
      <c r="AU133" s="242"/>
      <c r="AV133" s="242"/>
      <c r="AW133" s="242"/>
      <c r="AX133" s="242"/>
      <c r="AY133" s="242"/>
      <c r="AZ133" s="242"/>
      <c r="BA133" s="263"/>
      <c r="BB133" s="242"/>
      <c r="BC133" s="242"/>
      <c r="BD133" s="242"/>
      <c r="BE133" s="242"/>
      <c r="BF133" s="242"/>
      <c r="BG133" s="242"/>
      <c r="BH133" s="242"/>
      <c r="BI133" s="242"/>
      <c r="BJ133" s="242"/>
      <c r="BK133" s="242"/>
      <c r="BL133" s="242"/>
      <c r="BM133" s="263"/>
      <c r="BN133" s="263"/>
      <c r="BO133" s="263"/>
      <c r="BP133" s="263"/>
      <c r="BQ133" s="263"/>
      <c r="BR133" s="263"/>
      <c r="BS133" s="263"/>
      <c r="BT133" s="263"/>
      <c r="BU133" s="263"/>
      <c r="BV133" s="263"/>
      <c r="BW133" s="263"/>
      <c r="BX133" s="263"/>
      <c r="BY133" s="263"/>
      <c r="BZ133" s="263"/>
      <c r="CA133" s="263"/>
      <c r="CB133" s="263"/>
      <c r="CC133" s="263"/>
      <c r="CD133" s="263"/>
      <c r="CE133" s="263"/>
      <c r="CF133" s="263"/>
      <c r="CG133" s="263"/>
      <c r="CH133" s="263"/>
      <c r="CI133" s="263"/>
      <c r="CJ133" s="263"/>
      <c r="CK133" s="263"/>
      <c r="CL133" s="263"/>
      <c r="CM133" s="263"/>
      <c r="CN133" s="263"/>
      <c r="CO133" s="263"/>
      <c r="CP133" s="263"/>
      <c r="CQ133" s="263"/>
      <c r="CR133" s="263"/>
      <c r="CS133" s="263"/>
      <c r="CT133" s="263"/>
      <c r="CU133" s="263"/>
    </row>
    <row r="134" spans="7:99" x14ac:dyDescent="0.35">
      <c r="G134" s="263"/>
      <c r="H134" s="263"/>
      <c r="I134" s="263"/>
      <c r="J134" s="263"/>
      <c r="K134" s="263"/>
      <c r="L134" s="263"/>
      <c r="M134" s="263"/>
      <c r="N134" s="263"/>
      <c r="O134" s="242"/>
      <c r="P134" s="242"/>
      <c r="Q134" s="242"/>
      <c r="R134" s="242"/>
      <c r="S134" s="242"/>
      <c r="T134" s="242"/>
      <c r="U134" s="242"/>
      <c r="V134" s="242"/>
      <c r="W134" s="242"/>
      <c r="X134" s="242"/>
      <c r="Y134" s="242"/>
      <c r="Z134" s="242"/>
      <c r="AA134" s="263"/>
      <c r="AB134" s="242"/>
      <c r="AC134" s="242"/>
      <c r="AD134" s="242"/>
      <c r="AE134" s="242"/>
      <c r="AF134" s="242"/>
      <c r="AG134" s="242"/>
      <c r="AH134" s="242"/>
      <c r="AI134" s="242"/>
      <c r="AJ134" s="242"/>
      <c r="AK134" s="242"/>
      <c r="AL134" s="242"/>
      <c r="AM134" s="242"/>
      <c r="AN134" s="263"/>
      <c r="AO134" s="242"/>
      <c r="AP134" s="242"/>
      <c r="AQ134" s="242"/>
      <c r="AR134" s="242"/>
      <c r="AS134" s="242"/>
      <c r="AT134" s="242"/>
      <c r="AU134" s="242"/>
      <c r="AV134" s="242"/>
      <c r="AW134" s="242"/>
      <c r="AX134" s="242"/>
      <c r="AY134" s="242"/>
      <c r="AZ134" s="242"/>
      <c r="BA134" s="263"/>
      <c r="BB134" s="242"/>
      <c r="BC134" s="242"/>
      <c r="BD134" s="242"/>
      <c r="BE134" s="242"/>
      <c r="BF134" s="242"/>
      <c r="BG134" s="242"/>
      <c r="BH134" s="242"/>
      <c r="BI134" s="242"/>
      <c r="BJ134" s="242"/>
      <c r="BK134" s="242"/>
      <c r="BL134" s="242"/>
      <c r="BM134" s="263"/>
      <c r="BN134" s="263"/>
      <c r="BO134" s="263"/>
      <c r="BP134" s="263"/>
      <c r="BQ134" s="263"/>
      <c r="BR134" s="263"/>
      <c r="BS134" s="263"/>
      <c r="BT134" s="263"/>
      <c r="BU134" s="263"/>
      <c r="BV134" s="263"/>
      <c r="BW134" s="263"/>
      <c r="BX134" s="263"/>
      <c r="BY134" s="263"/>
      <c r="BZ134" s="263"/>
      <c r="CA134" s="263"/>
      <c r="CB134" s="263"/>
      <c r="CC134" s="263"/>
      <c r="CD134" s="263"/>
      <c r="CE134" s="263"/>
      <c r="CF134" s="263"/>
      <c r="CG134" s="263"/>
      <c r="CH134" s="263"/>
      <c r="CI134" s="263"/>
      <c r="CJ134" s="263"/>
      <c r="CK134" s="263"/>
      <c r="CL134" s="263"/>
      <c r="CM134" s="263"/>
      <c r="CN134" s="263"/>
      <c r="CO134" s="263"/>
      <c r="CP134" s="263"/>
      <c r="CQ134" s="263"/>
      <c r="CR134" s="263"/>
      <c r="CS134" s="263"/>
      <c r="CT134" s="263"/>
      <c r="CU134" s="263"/>
    </row>
    <row r="135" spans="7:99" x14ac:dyDescent="0.35">
      <c r="G135" s="263"/>
      <c r="H135" s="263"/>
      <c r="I135" s="263"/>
      <c r="J135" s="263"/>
      <c r="K135" s="263"/>
      <c r="L135" s="263"/>
      <c r="M135" s="263"/>
      <c r="N135" s="263"/>
      <c r="O135" s="242"/>
      <c r="P135" s="242"/>
      <c r="Q135" s="242"/>
      <c r="R135" s="242"/>
      <c r="S135" s="242"/>
      <c r="T135" s="242"/>
      <c r="U135" s="242"/>
      <c r="V135" s="242"/>
      <c r="W135" s="242"/>
      <c r="X135" s="242"/>
      <c r="Y135" s="242"/>
      <c r="Z135" s="242"/>
      <c r="AA135" s="263"/>
      <c r="AB135" s="242"/>
      <c r="AC135" s="242"/>
      <c r="AD135" s="242"/>
      <c r="AE135" s="242"/>
      <c r="AF135" s="242"/>
      <c r="AG135" s="242"/>
      <c r="AH135" s="242"/>
      <c r="AI135" s="242"/>
      <c r="AJ135" s="242"/>
      <c r="AK135" s="242"/>
      <c r="AL135" s="242"/>
      <c r="AM135" s="242"/>
      <c r="AN135" s="263"/>
      <c r="AO135" s="242"/>
      <c r="AP135" s="242"/>
      <c r="AQ135" s="242"/>
      <c r="AR135" s="242"/>
      <c r="AS135" s="242"/>
      <c r="AT135" s="242"/>
      <c r="AU135" s="242"/>
      <c r="AV135" s="242"/>
      <c r="AW135" s="242"/>
      <c r="AX135" s="242"/>
      <c r="AY135" s="242"/>
      <c r="AZ135" s="242"/>
      <c r="BA135" s="263"/>
      <c r="BB135" s="242"/>
      <c r="BC135" s="242"/>
      <c r="BD135" s="242"/>
      <c r="BE135" s="242"/>
      <c r="BF135" s="242"/>
      <c r="BG135" s="242"/>
      <c r="BH135" s="242"/>
      <c r="BI135" s="242"/>
      <c r="BJ135" s="242"/>
      <c r="BK135" s="242"/>
      <c r="BL135" s="242"/>
      <c r="BM135" s="263"/>
      <c r="BN135" s="263"/>
      <c r="BO135" s="263"/>
      <c r="BP135" s="263"/>
      <c r="BQ135" s="263"/>
      <c r="BR135" s="263"/>
      <c r="BS135" s="263"/>
      <c r="BT135" s="263"/>
      <c r="BU135" s="263"/>
      <c r="BV135" s="263"/>
      <c r="BW135" s="263"/>
      <c r="BX135" s="263"/>
      <c r="BY135" s="263"/>
      <c r="BZ135" s="263"/>
      <c r="CA135" s="263"/>
      <c r="CB135" s="263"/>
      <c r="CC135" s="263"/>
      <c r="CD135" s="263"/>
      <c r="CE135" s="263"/>
      <c r="CF135" s="263"/>
      <c r="CG135" s="263"/>
      <c r="CH135" s="263"/>
      <c r="CI135" s="263"/>
      <c r="CJ135" s="263"/>
      <c r="CK135" s="263"/>
      <c r="CL135" s="263"/>
      <c r="CM135" s="263"/>
      <c r="CN135" s="263"/>
      <c r="CO135" s="263"/>
      <c r="CP135" s="263"/>
      <c r="CQ135" s="263"/>
      <c r="CR135" s="263"/>
      <c r="CS135" s="263"/>
      <c r="CT135" s="263"/>
      <c r="CU135" s="263"/>
    </row>
    <row r="136" spans="7:99" x14ac:dyDescent="0.35">
      <c r="G136" s="263"/>
      <c r="H136" s="263"/>
      <c r="I136" s="263"/>
      <c r="J136" s="263"/>
      <c r="K136" s="263"/>
      <c r="L136" s="263"/>
      <c r="M136" s="263"/>
      <c r="N136" s="263"/>
      <c r="O136" s="242"/>
      <c r="P136" s="242"/>
      <c r="Q136" s="242"/>
      <c r="R136" s="242"/>
      <c r="S136" s="242"/>
      <c r="T136" s="242"/>
      <c r="U136" s="242"/>
      <c r="V136" s="242"/>
      <c r="W136" s="242"/>
      <c r="X136" s="242"/>
      <c r="Y136" s="242"/>
      <c r="Z136" s="242"/>
      <c r="AA136" s="263"/>
      <c r="AB136" s="242"/>
      <c r="AC136" s="242"/>
      <c r="AD136" s="242"/>
      <c r="AE136" s="242"/>
      <c r="AF136" s="242"/>
      <c r="AG136" s="242"/>
      <c r="AH136" s="242"/>
      <c r="AI136" s="242"/>
      <c r="AJ136" s="242"/>
      <c r="AK136" s="242"/>
      <c r="AL136" s="242"/>
      <c r="AM136" s="242"/>
      <c r="AN136" s="263"/>
      <c r="AO136" s="242"/>
      <c r="AP136" s="242"/>
      <c r="AQ136" s="242"/>
      <c r="AR136" s="242"/>
      <c r="AS136" s="242"/>
      <c r="AT136" s="242"/>
      <c r="AU136" s="242"/>
      <c r="AV136" s="242"/>
      <c r="AW136" s="242"/>
      <c r="AX136" s="242"/>
      <c r="AY136" s="242"/>
      <c r="AZ136" s="242"/>
      <c r="BA136" s="263"/>
      <c r="BB136" s="242"/>
      <c r="BC136" s="242"/>
      <c r="BD136" s="242"/>
      <c r="BE136" s="242"/>
      <c r="BF136" s="242"/>
      <c r="BG136" s="242"/>
      <c r="BH136" s="242"/>
      <c r="BI136" s="242"/>
      <c r="BJ136" s="242"/>
      <c r="BK136" s="242"/>
      <c r="BL136" s="242"/>
      <c r="BM136" s="263"/>
      <c r="BN136" s="263"/>
      <c r="BO136" s="263"/>
      <c r="BP136" s="263"/>
      <c r="BQ136" s="263"/>
      <c r="BR136" s="263"/>
      <c r="BS136" s="263"/>
      <c r="BT136" s="263"/>
      <c r="BU136" s="263"/>
      <c r="BV136" s="263"/>
      <c r="BW136" s="263"/>
      <c r="BX136" s="263"/>
      <c r="BY136" s="263"/>
      <c r="BZ136" s="263"/>
      <c r="CA136" s="263"/>
      <c r="CB136" s="263"/>
      <c r="CC136" s="263"/>
      <c r="CD136" s="263"/>
      <c r="CE136" s="263"/>
      <c r="CF136" s="263"/>
      <c r="CG136" s="263"/>
      <c r="CH136" s="263"/>
      <c r="CI136" s="263"/>
      <c r="CJ136" s="263"/>
      <c r="CK136" s="263"/>
      <c r="CL136" s="263"/>
      <c r="CM136" s="263"/>
      <c r="CN136" s="263"/>
      <c r="CO136" s="263"/>
      <c r="CP136" s="263"/>
      <c r="CQ136" s="263"/>
      <c r="CR136" s="263"/>
      <c r="CS136" s="263"/>
      <c r="CT136" s="263"/>
      <c r="CU136" s="263"/>
    </row>
    <row r="137" spans="7:99" x14ac:dyDescent="0.35">
      <c r="G137" s="263"/>
      <c r="H137" s="263"/>
      <c r="I137" s="263"/>
      <c r="J137" s="263"/>
      <c r="K137" s="263"/>
      <c r="L137" s="263"/>
      <c r="M137" s="263"/>
      <c r="N137" s="263"/>
      <c r="O137" s="242"/>
      <c r="P137" s="242"/>
      <c r="Q137" s="242"/>
      <c r="R137" s="242"/>
      <c r="S137" s="242"/>
      <c r="T137" s="242"/>
      <c r="U137" s="242"/>
      <c r="V137" s="242"/>
      <c r="W137" s="242"/>
      <c r="X137" s="242"/>
      <c r="Y137" s="242"/>
      <c r="Z137" s="242"/>
      <c r="AA137" s="263"/>
      <c r="AB137" s="242"/>
      <c r="AC137" s="242"/>
      <c r="AD137" s="242"/>
      <c r="AE137" s="242"/>
      <c r="AF137" s="242"/>
      <c r="AG137" s="242"/>
      <c r="AH137" s="242"/>
      <c r="AI137" s="242"/>
      <c r="AJ137" s="242"/>
      <c r="AK137" s="242"/>
      <c r="AL137" s="242"/>
      <c r="AM137" s="242"/>
      <c r="AN137" s="263"/>
      <c r="AO137" s="242"/>
      <c r="AP137" s="242"/>
      <c r="AQ137" s="242"/>
      <c r="AR137" s="242"/>
      <c r="AS137" s="242"/>
      <c r="AT137" s="242"/>
      <c r="AU137" s="242"/>
      <c r="AV137" s="242"/>
      <c r="AW137" s="242"/>
      <c r="AX137" s="242"/>
      <c r="AY137" s="242"/>
      <c r="AZ137" s="242"/>
      <c r="BA137" s="263"/>
      <c r="BB137" s="242"/>
      <c r="BC137" s="242"/>
      <c r="BD137" s="242"/>
      <c r="BE137" s="242"/>
      <c r="BF137" s="242"/>
      <c r="BG137" s="242"/>
      <c r="BH137" s="242"/>
      <c r="BI137" s="242"/>
      <c r="BJ137" s="242"/>
      <c r="BK137" s="242"/>
      <c r="BL137" s="242"/>
      <c r="BM137" s="263"/>
      <c r="BN137" s="263"/>
      <c r="BO137" s="263"/>
      <c r="BP137" s="263"/>
      <c r="BQ137" s="263"/>
      <c r="BR137" s="263"/>
      <c r="BS137" s="263"/>
      <c r="BT137" s="263"/>
      <c r="BU137" s="263"/>
      <c r="BV137" s="263"/>
      <c r="BW137" s="263"/>
      <c r="BX137" s="263"/>
      <c r="BY137" s="263"/>
      <c r="BZ137" s="263"/>
      <c r="CA137" s="263"/>
      <c r="CB137" s="263"/>
      <c r="CC137" s="263"/>
      <c r="CD137" s="263"/>
      <c r="CE137" s="263"/>
      <c r="CF137" s="263"/>
      <c r="CG137" s="263"/>
      <c r="CH137" s="263"/>
      <c r="CI137" s="263"/>
      <c r="CJ137" s="263"/>
      <c r="CK137" s="263"/>
      <c r="CL137" s="263"/>
      <c r="CM137" s="263"/>
      <c r="CN137" s="263"/>
      <c r="CO137" s="263"/>
      <c r="CP137" s="263"/>
      <c r="CQ137" s="263"/>
      <c r="CR137" s="263"/>
      <c r="CS137" s="263"/>
      <c r="CT137" s="263"/>
      <c r="CU137" s="263"/>
    </row>
    <row r="138" spans="7:99" x14ac:dyDescent="0.35">
      <c r="G138" s="263"/>
      <c r="H138" s="263"/>
      <c r="I138" s="263"/>
      <c r="J138" s="263"/>
      <c r="K138" s="263"/>
      <c r="L138" s="263"/>
      <c r="M138" s="263"/>
      <c r="N138" s="263"/>
      <c r="O138" s="242"/>
      <c r="P138" s="242"/>
      <c r="Q138" s="242"/>
      <c r="R138" s="242"/>
      <c r="S138" s="242"/>
      <c r="T138" s="242"/>
      <c r="U138" s="242"/>
      <c r="V138" s="242"/>
      <c r="W138" s="242"/>
      <c r="X138" s="242"/>
      <c r="Y138" s="242"/>
      <c r="Z138" s="242"/>
      <c r="AA138" s="263"/>
      <c r="AB138" s="242"/>
      <c r="AC138" s="242"/>
      <c r="AD138" s="242"/>
      <c r="AE138" s="242"/>
      <c r="AF138" s="242"/>
      <c r="AG138" s="242"/>
      <c r="AH138" s="242"/>
      <c r="AI138" s="242"/>
      <c r="AJ138" s="242"/>
      <c r="AK138" s="242"/>
      <c r="AL138" s="242"/>
      <c r="AM138" s="242"/>
      <c r="AN138" s="263"/>
      <c r="AO138" s="242"/>
      <c r="AP138" s="242"/>
      <c r="AQ138" s="242"/>
      <c r="AR138" s="242"/>
      <c r="AS138" s="242"/>
      <c r="AT138" s="242"/>
      <c r="AU138" s="242"/>
      <c r="AV138" s="242"/>
      <c r="AW138" s="242"/>
      <c r="AX138" s="242"/>
      <c r="AY138" s="242"/>
      <c r="AZ138" s="242"/>
      <c r="BA138" s="263"/>
      <c r="BB138" s="242"/>
      <c r="BC138" s="242"/>
      <c r="BD138" s="242"/>
      <c r="BE138" s="242"/>
      <c r="BF138" s="242"/>
      <c r="BG138" s="242"/>
      <c r="BH138" s="242"/>
      <c r="BI138" s="242"/>
      <c r="BJ138" s="242"/>
      <c r="BK138" s="242"/>
      <c r="BL138" s="242"/>
      <c r="BM138" s="263"/>
      <c r="BN138" s="263"/>
      <c r="BO138" s="263"/>
      <c r="BP138" s="263"/>
      <c r="BQ138" s="263"/>
      <c r="BR138" s="263"/>
      <c r="BS138" s="263"/>
      <c r="BT138" s="263"/>
      <c r="BU138" s="263"/>
      <c r="BV138" s="263"/>
      <c r="BW138" s="263"/>
      <c r="BX138" s="263"/>
      <c r="BY138" s="263"/>
      <c r="BZ138" s="263"/>
      <c r="CA138" s="263"/>
      <c r="CB138" s="263"/>
      <c r="CC138" s="263"/>
      <c r="CD138" s="263"/>
      <c r="CE138" s="263"/>
      <c r="CF138" s="263"/>
      <c r="CG138" s="263"/>
      <c r="CH138" s="263"/>
      <c r="CI138" s="263"/>
      <c r="CJ138" s="263"/>
      <c r="CK138" s="263"/>
      <c r="CL138" s="263"/>
      <c r="CM138" s="263"/>
      <c r="CN138" s="263"/>
      <c r="CO138" s="263"/>
      <c r="CP138" s="263"/>
      <c r="CQ138" s="263"/>
      <c r="CR138" s="263"/>
      <c r="CS138" s="263"/>
      <c r="CT138" s="263"/>
      <c r="CU138" s="263"/>
    </row>
    <row r="139" spans="7:99" x14ac:dyDescent="0.35">
      <c r="G139" s="263"/>
      <c r="H139" s="263"/>
      <c r="I139" s="263"/>
      <c r="J139" s="263"/>
      <c r="K139" s="263"/>
      <c r="L139" s="263"/>
      <c r="M139" s="263"/>
      <c r="N139" s="263"/>
      <c r="O139" s="242"/>
      <c r="P139" s="242"/>
      <c r="Q139" s="242"/>
      <c r="R139" s="242"/>
      <c r="S139" s="242"/>
      <c r="T139" s="242"/>
      <c r="U139" s="242"/>
      <c r="V139" s="242"/>
      <c r="W139" s="242"/>
      <c r="X139" s="242"/>
      <c r="Y139" s="242"/>
      <c r="Z139" s="242"/>
      <c r="AA139" s="263"/>
      <c r="AB139" s="242"/>
      <c r="AC139" s="242"/>
      <c r="AD139" s="242"/>
      <c r="AE139" s="242"/>
      <c r="AF139" s="242"/>
      <c r="AG139" s="242"/>
      <c r="AH139" s="242"/>
      <c r="AI139" s="242"/>
      <c r="AJ139" s="242"/>
      <c r="AK139" s="242"/>
      <c r="AL139" s="242"/>
      <c r="AM139" s="242"/>
      <c r="AN139" s="263"/>
      <c r="AO139" s="242"/>
      <c r="AP139" s="242"/>
      <c r="AQ139" s="242"/>
      <c r="AR139" s="242"/>
      <c r="AS139" s="242"/>
      <c r="AT139" s="242"/>
      <c r="AU139" s="242"/>
      <c r="AV139" s="242"/>
      <c r="AW139" s="242"/>
      <c r="AX139" s="242"/>
      <c r="AY139" s="242"/>
      <c r="AZ139" s="242"/>
      <c r="BA139" s="263"/>
      <c r="BB139" s="242"/>
      <c r="BC139" s="242"/>
      <c r="BD139" s="242"/>
      <c r="BE139" s="242"/>
      <c r="BF139" s="242"/>
      <c r="BG139" s="242"/>
      <c r="BH139" s="242"/>
      <c r="BI139" s="242"/>
      <c r="BJ139" s="242"/>
      <c r="BK139" s="242"/>
      <c r="BL139" s="242"/>
      <c r="BM139" s="263"/>
      <c r="BN139" s="263"/>
      <c r="BO139" s="263"/>
      <c r="BP139" s="263"/>
      <c r="BQ139" s="263"/>
      <c r="BR139" s="263"/>
      <c r="BS139" s="263"/>
      <c r="BT139" s="263"/>
      <c r="BU139" s="263"/>
      <c r="BV139" s="263"/>
      <c r="BW139" s="263"/>
      <c r="BX139" s="263"/>
      <c r="BY139" s="263"/>
      <c r="BZ139" s="263"/>
      <c r="CA139" s="263"/>
      <c r="CB139" s="263"/>
      <c r="CC139" s="263"/>
      <c r="CD139" s="263"/>
      <c r="CE139" s="263"/>
      <c r="CF139" s="263"/>
      <c r="CG139" s="263"/>
      <c r="CH139" s="263"/>
      <c r="CI139" s="263"/>
      <c r="CJ139" s="263"/>
      <c r="CK139" s="263"/>
      <c r="CL139" s="263"/>
      <c r="CM139" s="263"/>
      <c r="CN139" s="263"/>
      <c r="CO139" s="263"/>
      <c r="CP139" s="263"/>
      <c r="CQ139" s="263"/>
      <c r="CR139" s="263"/>
      <c r="CS139" s="263"/>
      <c r="CT139" s="263"/>
      <c r="CU139" s="263"/>
    </row>
    <row r="140" spans="7:99" x14ac:dyDescent="0.35">
      <c r="G140" s="263"/>
      <c r="H140" s="263"/>
      <c r="I140" s="263"/>
      <c r="J140" s="263"/>
      <c r="K140" s="263"/>
      <c r="L140" s="263"/>
      <c r="M140" s="263"/>
      <c r="N140" s="263"/>
      <c r="O140" s="242"/>
      <c r="P140" s="242"/>
      <c r="Q140" s="242"/>
      <c r="R140" s="242"/>
      <c r="S140" s="242"/>
      <c r="T140" s="242"/>
      <c r="U140" s="242"/>
      <c r="V140" s="242"/>
      <c r="W140" s="242"/>
      <c r="X140" s="242"/>
      <c r="Y140" s="242"/>
      <c r="Z140" s="242"/>
      <c r="AA140" s="263"/>
      <c r="AB140" s="242"/>
      <c r="AC140" s="242"/>
      <c r="AD140" s="242"/>
      <c r="AE140" s="242"/>
      <c r="AF140" s="242"/>
      <c r="AG140" s="242"/>
      <c r="AH140" s="242"/>
      <c r="AI140" s="242"/>
      <c r="AJ140" s="242"/>
      <c r="AK140" s="242"/>
      <c r="AL140" s="242"/>
      <c r="AM140" s="242"/>
      <c r="AN140" s="263"/>
      <c r="AO140" s="242"/>
      <c r="AP140" s="242"/>
      <c r="AQ140" s="242"/>
      <c r="AR140" s="242"/>
      <c r="AS140" s="242"/>
      <c r="AT140" s="242"/>
      <c r="AU140" s="242"/>
      <c r="AV140" s="242"/>
      <c r="AW140" s="242"/>
      <c r="AX140" s="242"/>
      <c r="AY140" s="242"/>
      <c r="AZ140" s="242"/>
      <c r="BA140" s="263"/>
      <c r="BB140" s="242"/>
      <c r="BC140" s="242"/>
      <c r="BD140" s="242"/>
      <c r="BE140" s="242"/>
      <c r="BF140" s="242"/>
      <c r="BG140" s="242"/>
      <c r="BH140" s="242"/>
      <c r="BI140" s="242"/>
      <c r="BJ140" s="242"/>
      <c r="BK140" s="242"/>
      <c r="BL140" s="242"/>
      <c r="BM140" s="263"/>
      <c r="BN140" s="263"/>
      <c r="BO140" s="263"/>
      <c r="BP140" s="263"/>
      <c r="BQ140" s="263"/>
      <c r="BR140" s="263"/>
      <c r="BS140" s="263"/>
      <c r="BT140" s="263"/>
      <c r="BU140" s="263"/>
      <c r="BV140" s="263"/>
      <c r="BW140" s="263"/>
      <c r="BX140" s="263"/>
      <c r="BY140" s="263"/>
      <c r="BZ140" s="263"/>
      <c r="CA140" s="263"/>
      <c r="CB140" s="263"/>
      <c r="CC140" s="263"/>
      <c r="CD140" s="263"/>
      <c r="CE140" s="263"/>
      <c r="CF140" s="263"/>
      <c r="CG140" s="263"/>
      <c r="CH140" s="263"/>
      <c r="CI140" s="263"/>
      <c r="CJ140" s="263"/>
      <c r="CK140" s="263"/>
      <c r="CL140" s="263"/>
      <c r="CM140" s="263"/>
      <c r="CN140" s="263"/>
      <c r="CO140" s="263"/>
      <c r="CP140" s="263"/>
      <c r="CQ140" s="263"/>
      <c r="CR140" s="263"/>
      <c r="CS140" s="263"/>
      <c r="CT140" s="263"/>
      <c r="CU140" s="263"/>
    </row>
    <row r="141" spans="7:99" x14ac:dyDescent="0.35">
      <c r="G141" s="263"/>
      <c r="H141" s="263"/>
      <c r="I141" s="263"/>
      <c r="J141" s="263"/>
      <c r="K141" s="263"/>
      <c r="L141" s="263"/>
      <c r="M141" s="263"/>
      <c r="N141" s="263"/>
      <c r="O141" s="242"/>
      <c r="P141" s="242"/>
      <c r="Q141" s="242"/>
      <c r="R141" s="242"/>
      <c r="S141" s="242"/>
      <c r="T141" s="242"/>
      <c r="U141" s="242"/>
      <c r="V141" s="242"/>
      <c r="W141" s="242"/>
      <c r="X141" s="242"/>
      <c r="Y141" s="242"/>
      <c r="Z141" s="242"/>
      <c r="AA141" s="263"/>
      <c r="AB141" s="242"/>
      <c r="AC141" s="242"/>
      <c r="AD141" s="242"/>
      <c r="AE141" s="242"/>
      <c r="AF141" s="242"/>
      <c r="AG141" s="242"/>
      <c r="AH141" s="242"/>
      <c r="AI141" s="242"/>
      <c r="AJ141" s="242"/>
      <c r="AK141" s="242"/>
      <c r="AL141" s="242"/>
      <c r="AM141" s="242"/>
      <c r="AN141" s="263"/>
      <c r="AO141" s="242"/>
      <c r="AP141" s="242"/>
      <c r="AQ141" s="242"/>
      <c r="AR141" s="242"/>
      <c r="AS141" s="242"/>
      <c r="AT141" s="242"/>
      <c r="AU141" s="242"/>
      <c r="AV141" s="242"/>
      <c r="AW141" s="242"/>
      <c r="AX141" s="242"/>
      <c r="AY141" s="242"/>
      <c r="AZ141" s="242"/>
      <c r="BA141" s="263"/>
      <c r="BB141" s="242"/>
      <c r="BC141" s="242"/>
      <c r="BD141" s="242"/>
      <c r="BE141" s="242"/>
      <c r="BF141" s="242"/>
      <c r="BG141" s="242"/>
      <c r="BH141" s="242"/>
      <c r="BI141" s="242"/>
      <c r="BJ141" s="242"/>
      <c r="BK141" s="242"/>
      <c r="BL141" s="242"/>
      <c r="BM141" s="263"/>
      <c r="BN141" s="263"/>
      <c r="BO141" s="263"/>
      <c r="BP141" s="263"/>
      <c r="BQ141" s="263"/>
      <c r="BR141" s="263"/>
      <c r="BS141" s="263"/>
      <c r="BT141" s="263"/>
      <c r="BU141" s="263"/>
      <c r="BV141" s="263"/>
      <c r="BW141" s="263"/>
      <c r="BX141" s="263"/>
      <c r="BY141" s="263"/>
      <c r="BZ141" s="263"/>
      <c r="CA141" s="263"/>
      <c r="CB141" s="263"/>
      <c r="CC141" s="263"/>
      <c r="CD141" s="263"/>
      <c r="CE141" s="263"/>
      <c r="CF141" s="263"/>
      <c r="CG141" s="263"/>
      <c r="CH141" s="263"/>
      <c r="CI141" s="263"/>
      <c r="CJ141" s="263"/>
      <c r="CK141" s="263"/>
      <c r="CL141" s="263"/>
      <c r="CM141" s="263"/>
      <c r="CN141" s="263"/>
      <c r="CO141" s="263"/>
      <c r="CP141" s="263"/>
      <c r="CQ141" s="263"/>
      <c r="CR141" s="263"/>
      <c r="CS141" s="263"/>
      <c r="CT141" s="263"/>
      <c r="CU141" s="263"/>
    </row>
    <row r="142" spans="7:99" x14ac:dyDescent="0.35">
      <c r="G142" s="263"/>
      <c r="H142" s="263"/>
      <c r="I142" s="263"/>
      <c r="J142" s="263"/>
      <c r="K142" s="263"/>
      <c r="L142" s="263"/>
      <c r="M142" s="263"/>
      <c r="N142" s="263"/>
      <c r="O142" s="242"/>
      <c r="P142" s="242"/>
      <c r="Q142" s="242"/>
      <c r="R142" s="242"/>
      <c r="S142" s="242"/>
      <c r="T142" s="242"/>
      <c r="U142" s="242"/>
      <c r="V142" s="242"/>
      <c r="W142" s="242"/>
      <c r="X142" s="242"/>
      <c r="Y142" s="242"/>
      <c r="Z142" s="242"/>
      <c r="AA142" s="263"/>
      <c r="AB142" s="242"/>
      <c r="AC142" s="242"/>
      <c r="AD142" s="242"/>
      <c r="AE142" s="242"/>
      <c r="AF142" s="242"/>
      <c r="AG142" s="242"/>
      <c r="AH142" s="242"/>
      <c r="AI142" s="242"/>
      <c r="AJ142" s="242"/>
      <c r="AK142" s="242"/>
      <c r="AL142" s="242"/>
      <c r="AM142" s="242"/>
      <c r="AN142" s="263"/>
      <c r="AO142" s="242"/>
      <c r="AP142" s="242"/>
      <c r="AQ142" s="242"/>
      <c r="AR142" s="242"/>
      <c r="AS142" s="242"/>
      <c r="AT142" s="242"/>
      <c r="AU142" s="242"/>
      <c r="AV142" s="242"/>
      <c r="AW142" s="242"/>
      <c r="AX142" s="242"/>
      <c r="AY142" s="242"/>
      <c r="AZ142" s="242"/>
      <c r="BA142" s="263"/>
      <c r="BB142" s="242"/>
      <c r="BC142" s="242"/>
      <c r="BD142" s="242"/>
      <c r="BE142" s="242"/>
      <c r="BF142" s="242"/>
      <c r="BG142" s="242"/>
      <c r="BH142" s="242"/>
      <c r="BI142" s="242"/>
      <c r="BJ142" s="242"/>
      <c r="BK142" s="242"/>
      <c r="BL142" s="242"/>
      <c r="BM142" s="263"/>
      <c r="BN142" s="263"/>
      <c r="BO142" s="263"/>
      <c r="BP142" s="263"/>
      <c r="BQ142" s="263"/>
      <c r="BR142" s="263"/>
      <c r="BS142" s="263"/>
      <c r="BT142" s="263"/>
      <c r="BU142" s="263"/>
      <c r="BV142" s="263"/>
      <c r="BW142" s="263"/>
      <c r="BX142" s="263"/>
      <c r="BY142" s="263"/>
      <c r="BZ142" s="263"/>
      <c r="CA142" s="263"/>
      <c r="CB142" s="263"/>
      <c r="CC142" s="263"/>
      <c r="CD142" s="263"/>
      <c r="CE142" s="263"/>
      <c r="CF142" s="263"/>
      <c r="CG142" s="263"/>
      <c r="CH142" s="263"/>
      <c r="CI142" s="263"/>
      <c r="CJ142" s="263"/>
      <c r="CK142" s="263"/>
      <c r="CL142" s="263"/>
      <c r="CM142" s="263"/>
      <c r="CN142" s="263"/>
      <c r="CO142" s="263"/>
      <c r="CP142" s="263"/>
      <c r="CQ142" s="263"/>
      <c r="CR142" s="263"/>
      <c r="CS142" s="263"/>
      <c r="CT142" s="263"/>
      <c r="CU142" s="263"/>
    </row>
    <row r="143" spans="7:99" x14ac:dyDescent="0.35">
      <c r="G143" s="263"/>
      <c r="H143" s="263"/>
      <c r="I143" s="263"/>
      <c r="J143" s="263"/>
      <c r="K143" s="263"/>
      <c r="L143" s="263"/>
      <c r="M143" s="263"/>
      <c r="N143" s="263"/>
      <c r="O143" s="242"/>
      <c r="P143" s="242"/>
      <c r="Q143" s="242"/>
      <c r="R143" s="242"/>
      <c r="S143" s="242"/>
      <c r="T143" s="242"/>
      <c r="U143" s="242"/>
      <c r="V143" s="242"/>
      <c r="W143" s="242"/>
      <c r="X143" s="242"/>
      <c r="Y143" s="242"/>
      <c r="Z143" s="242"/>
      <c r="AA143" s="263"/>
      <c r="AB143" s="242"/>
      <c r="AC143" s="242"/>
      <c r="AD143" s="242"/>
      <c r="AE143" s="242"/>
      <c r="AF143" s="242"/>
      <c r="AG143" s="242"/>
      <c r="AH143" s="242"/>
      <c r="AI143" s="242"/>
      <c r="AJ143" s="242"/>
      <c r="AK143" s="242"/>
      <c r="AL143" s="242"/>
      <c r="AM143" s="242"/>
      <c r="AN143" s="263"/>
      <c r="AO143" s="242"/>
      <c r="AP143" s="242"/>
      <c r="AQ143" s="242"/>
      <c r="AR143" s="242"/>
      <c r="AS143" s="242"/>
      <c r="AT143" s="242"/>
      <c r="AU143" s="242"/>
      <c r="AV143" s="242"/>
      <c r="AW143" s="242"/>
      <c r="AX143" s="242"/>
      <c r="AY143" s="242"/>
      <c r="AZ143" s="242"/>
      <c r="BA143" s="263"/>
      <c r="BB143" s="242"/>
      <c r="BC143" s="242"/>
      <c r="BD143" s="242"/>
      <c r="BE143" s="242"/>
      <c r="BF143" s="242"/>
      <c r="BG143" s="242"/>
      <c r="BH143" s="242"/>
      <c r="BI143" s="242"/>
      <c r="BJ143" s="242"/>
      <c r="BK143" s="242"/>
      <c r="BL143" s="242"/>
      <c r="BM143" s="263"/>
      <c r="BN143" s="263"/>
      <c r="BO143" s="263"/>
      <c r="BP143" s="263"/>
      <c r="BQ143" s="263"/>
      <c r="BR143" s="263"/>
      <c r="BS143" s="263"/>
      <c r="BT143" s="263"/>
      <c r="BU143" s="263"/>
      <c r="BV143" s="263"/>
      <c r="BW143" s="263"/>
      <c r="BX143" s="263"/>
      <c r="BY143" s="263"/>
      <c r="BZ143" s="263"/>
      <c r="CA143" s="263"/>
      <c r="CB143" s="263"/>
      <c r="CC143" s="263"/>
      <c r="CD143" s="263"/>
      <c r="CE143" s="263"/>
      <c r="CF143" s="263"/>
      <c r="CG143" s="263"/>
      <c r="CH143" s="263"/>
      <c r="CI143" s="263"/>
      <c r="CJ143" s="263"/>
      <c r="CK143" s="263"/>
      <c r="CL143" s="263"/>
      <c r="CM143" s="263"/>
      <c r="CN143" s="263"/>
      <c r="CO143" s="263"/>
      <c r="CP143" s="263"/>
      <c r="CQ143" s="263"/>
      <c r="CR143" s="263"/>
      <c r="CS143" s="263"/>
      <c r="CT143" s="263"/>
      <c r="CU143" s="263"/>
    </row>
    <row r="144" spans="7:99" x14ac:dyDescent="0.35">
      <c r="G144" s="263"/>
      <c r="H144" s="263"/>
      <c r="I144" s="263"/>
      <c r="J144" s="263"/>
      <c r="K144" s="263"/>
      <c r="L144" s="263"/>
      <c r="M144" s="263"/>
      <c r="N144" s="263"/>
      <c r="O144" s="242"/>
      <c r="P144" s="242"/>
      <c r="Q144" s="242"/>
      <c r="R144" s="242"/>
      <c r="S144" s="242"/>
      <c r="T144" s="242"/>
      <c r="U144" s="242"/>
      <c r="V144" s="242"/>
      <c r="W144" s="242"/>
      <c r="X144" s="242"/>
      <c r="Y144" s="242"/>
      <c r="Z144" s="242"/>
      <c r="AA144" s="263"/>
      <c r="AB144" s="242"/>
      <c r="AC144" s="242"/>
      <c r="AD144" s="242"/>
      <c r="AE144" s="242"/>
      <c r="AF144" s="242"/>
      <c r="AG144" s="242"/>
      <c r="AH144" s="242"/>
      <c r="AI144" s="242"/>
      <c r="AJ144" s="242"/>
      <c r="AK144" s="242"/>
      <c r="AL144" s="242"/>
      <c r="AM144" s="242"/>
      <c r="AN144" s="263"/>
      <c r="AO144" s="242"/>
      <c r="AP144" s="242"/>
      <c r="AQ144" s="242"/>
      <c r="AR144" s="242"/>
      <c r="AS144" s="242"/>
      <c r="AT144" s="242"/>
      <c r="AU144" s="242"/>
      <c r="AV144" s="242"/>
      <c r="AW144" s="242"/>
      <c r="AX144" s="242"/>
      <c r="AY144" s="242"/>
      <c r="AZ144" s="242"/>
      <c r="BA144" s="263"/>
      <c r="BB144" s="242"/>
      <c r="BC144" s="242"/>
      <c r="BD144" s="242"/>
      <c r="BE144" s="242"/>
      <c r="BF144" s="242"/>
      <c r="BG144" s="242"/>
      <c r="BH144" s="242"/>
      <c r="BI144" s="242"/>
      <c r="BJ144" s="242"/>
      <c r="BK144" s="242"/>
      <c r="BL144" s="242"/>
      <c r="BM144" s="263"/>
      <c r="BN144" s="263"/>
      <c r="BO144" s="263"/>
      <c r="BP144" s="263"/>
      <c r="BQ144" s="263"/>
      <c r="BR144" s="263"/>
      <c r="BS144" s="263"/>
      <c r="BT144" s="263"/>
      <c r="BU144" s="263"/>
      <c r="BV144" s="263"/>
      <c r="BW144" s="263"/>
      <c r="BX144" s="263"/>
      <c r="BY144" s="263"/>
      <c r="BZ144" s="263"/>
      <c r="CA144" s="263"/>
      <c r="CB144" s="263"/>
      <c r="CC144" s="263"/>
      <c r="CD144" s="263"/>
      <c r="CE144" s="263"/>
      <c r="CF144" s="263"/>
      <c r="CG144" s="263"/>
      <c r="CH144" s="263"/>
      <c r="CI144" s="263"/>
      <c r="CJ144" s="263"/>
      <c r="CK144" s="263"/>
      <c r="CL144" s="263"/>
      <c r="CM144" s="263"/>
      <c r="CN144" s="263"/>
      <c r="CO144" s="263"/>
      <c r="CP144" s="263"/>
      <c r="CQ144" s="263"/>
      <c r="CR144" s="263"/>
      <c r="CS144" s="263"/>
      <c r="CT144" s="263"/>
      <c r="CU144" s="263"/>
    </row>
    <row r="145" spans="7:99" x14ac:dyDescent="0.35">
      <c r="G145" s="263"/>
      <c r="H145" s="263"/>
      <c r="I145" s="263"/>
      <c r="J145" s="263"/>
      <c r="K145" s="263"/>
      <c r="L145" s="263"/>
      <c r="M145" s="263"/>
      <c r="N145" s="263"/>
      <c r="O145" s="242"/>
      <c r="P145" s="242"/>
      <c r="Q145" s="242"/>
      <c r="R145" s="242"/>
      <c r="S145" s="242"/>
      <c r="T145" s="242"/>
      <c r="U145" s="242"/>
      <c r="V145" s="242"/>
      <c r="W145" s="242"/>
      <c r="X145" s="242"/>
      <c r="Y145" s="242"/>
      <c r="Z145" s="242"/>
      <c r="AA145" s="263"/>
      <c r="AB145" s="242"/>
      <c r="AC145" s="242"/>
      <c r="AD145" s="242"/>
      <c r="AE145" s="242"/>
      <c r="AF145" s="242"/>
      <c r="AG145" s="242"/>
      <c r="AH145" s="242"/>
      <c r="AI145" s="242"/>
      <c r="AJ145" s="242"/>
      <c r="AK145" s="242"/>
      <c r="AL145" s="242"/>
      <c r="AM145" s="242"/>
      <c r="AN145" s="263"/>
      <c r="AO145" s="242"/>
      <c r="AP145" s="242"/>
      <c r="AQ145" s="242"/>
      <c r="AR145" s="242"/>
      <c r="AS145" s="242"/>
      <c r="AT145" s="242"/>
      <c r="AU145" s="242"/>
      <c r="AV145" s="242"/>
      <c r="AW145" s="242"/>
      <c r="AX145" s="242"/>
      <c r="AY145" s="242"/>
      <c r="AZ145" s="242"/>
      <c r="BA145" s="263"/>
      <c r="BB145" s="242"/>
      <c r="BC145" s="242"/>
      <c r="BD145" s="242"/>
      <c r="BE145" s="242"/>
      <c r="BF145" s="242"/>
      <c r="BG145" s="242"/>
      <c r="BH145" s="242"/>
      <c r="BI145" s="242"/>
      <c r="BJ145" s="242"/>
      <c r="BK145" s="242"/>
      <c r="BL145" s="242"/>
      <c r="BM145" s="263"/>
      <c r="BN145" s="263"/>
      <c r="BO145" s="263"/>
      <c r="BP145" s="263"/>
      <c r="BQ145" s="263"/>
      <c r="BR145" s="263"/>
      <c r="BS145" s="263"/>
      <c r="BT145" s="263"/>
      <c r="BU145" s="263"/>
      <c r="BV145" s="263"/>
      <c r="BW145" s="263"/>
      <c r="BX145" s="263"/>
      <c r="BY145" s="263"/>
      <c r="BZ145" s="263"/>
      <c r="CA145" s="263"/>
      <c r="CB145" s="263"/>
      <c r="CC145" s="263"/>
      <c r="CD145" s="263"/>
      <c r="CE145" s="263"/>
      <c r="CF145" s="263"/>
      <c r="CG145" s="263"/>
      <c r="CH145" s="263"/>
      <c r="CI145" s="263"/>
      <c r="CJ145" s="263"/>
      <c r="CK145" s="263"/>
      <c r="CL145" s="263"/>
      <c r="CM145" s="263"/>
      <c r="CN145" s="263"/>
      <c r="CO145" s="263"/>
      <c r="CP145" s="263"/>
      <c r="CQ145" s="263"/>
      <c r="CR145" s="263"/>
      <c r="CS145" s="263"/>
      <c r="CT145" s="263"/>
      <c r="CU145" s="263"/>
    </row>
    <row r="146" spans="7:99" x14ac:dyDescent="0.35">
      <c r="G146" s="263"/>
      <c r="H146" s="263"/>
      <c r="I146" s="263"/>
      <c r="J146" s="263"/>
      <c r="K146" s="263"/>
      <c r="L146" s="263"/>
      <c r="M146" s="263"/>
      <c r="N146" s="263"/>
      <c r="O146" s="242"/>
      <c r="P146" s="242"/>
      <c r="Q146" s="242"/>
      <c r="R146" s="242"/>
      <c r="S146" s="242"/>
      <c r="T146" s="242"/>
      <c r="U146" s="242"/>
      <c r="V146" s="242"/>
      <c r="W146" s="242"/>
      <c r="X146" s="242"/>
      <c r="Y146" s="242"/>
      <c r="Z146" s="242"/>
      <c r="AA146" s="263"/>
      <c r="AB146" s="242"/>
      <c r="AC146" s="242"/>
      <c r="AD146" s="242"/>
      <c r="AE146" s="242"/>
      <c r="AF146" s="242"/>
      <c r="AG146" s="242"/>
      <c r="AH146" s="242"/>
      <c r="AI146" s="242"/>
      <c r="AJ146" s="242"/>
      <c r="AK146" s="242"/>
      <c r="AL146" s="242"/>
      <c r="AM146" s="242"/>
      <c r="AN146" s="263"/>
      <c r="AO146" s="242"/>
      <c r="AP146" s="242"/>
      <c r="AQ146" s="242"/>
      <c r="AR146" s="242"/>
      <c r="AS146" s="242"/>
      <c r="AT146" s="242"/>
      <c r="AU146" s="242"/>
      <c r="AV146" s="242"/>
      <c r="AW146" s="242"/>
      <c r="AX146" s="242"/>
      <c r="AY146" s="242"/>
      <c r="AZ146" s="242"/>
      <c r="BA146" s="263"/>
      <c r="BB146" s="242"/>
      <c r="BC146" s="242"/>
      <c r="BD146" s="242"/>
      <c r="BE146" s="242"/>
      <c r="BF146" s="242"/>
      <c r="BG146" s="242"/>
      <c r="BH146" s="242"/>
      <c r="BI146" s="242"/>
      <c r="BJ146" s="242"/>
      <c r="BK146" s="242"/>
      <c r="BL146" s="242"/>
      <c r="BM146" s="263"/>
      <c r="BN146" s="263"/>
      <c r="BO146" s="263"/>
      <c r="BP146" s="263"/>
      <c r="BQ146" s="263"/>
      <c r="BR146" s="263"/>
      <c r="BS146" s="263"/>
      <c r="BT146" s="263"/>
      <c r="BU146" s="263"/>
      <c r="BV146" s="263"/>
      <c r="BW146" s="263"/>
      <c r="BX146" s="263"/>
      <c r="BY146" s="263"/>
      <c r="BZ146" s="263"/>
      <c r="CA146" s="263"/>
      <c r="CB146" s="263"/>
      <c r="CC146" s="263"/>
      <c r="CD146" s="263"/>
      <c r="CE146" s="263"/>
      <c r="CF146" s="263"/>
      <c r="CG146" s="263"/>
      <c r="CH146" s="263"/>
      <c r="CI146" s="263"/>
      <c r="CJ146" s="263"/>
      <c r="CK146" s="263"/>
      <c r="CL146" s="263"/>
      <c r="CM146" s="263"/>
      <c r="CN146" s="263"/>
      <c r="CO146" s="263"/>
      <c r="CP146" s="263"/>
      <c r="CQ146" s="263"/>
      <c r="CR146" s="263"/>
      <c r="CS146" s="263"/>
      <c r="CT146" s="263"/>
      <c r="CU146" s="263"/>
    </row>
    <row r="147" spans="7:99" x14ac:dyDescent="0.35">
      <c r="G147" s="263"/>
      <c r="H147" s="263"/>
      <c r="I147" s="263"/>
      <c r="J147" s="263"/>
      <c r="K147" s="263"/>
      <c r="L147" s="263"/>
      <c r="M147" s="263"/>
      <c r="N147" s="263"/>
      <c r="O147" s="242"/>
      <c r="P147" s="242"/>
      <c r="Q147" s="242"/>
      <c r="R147" s="242"/>
      <c r="S147" s="242"/>
      <c r="T147" s="242"/>
      <c r="U147" s="242"/>
      <c r="V147" s="242"/>
      <c r="W147" s="242"/>
      <c r="X147" s="242"/>
      <c r="Y147" s="242"/>
      <c r="Z147" s="242"/>
      <c r="AA147" s="263"/>
      <c r="AB147" s="242"/>
      <c r="AC147" s="242"/>
      <c r="AD147" s="242"/>
      <c r="AE147" s="242"/>
      <c r="AF147" s="242"/>
      <c r="AG147" s="242"/>
      <c r="AH147" s="242"/>
      <c r="AI147" s="242"/>
      <c r="AJ147" s="242"/>
      <c r="AK147" s="242"/>
      <c r="AL147" s="242"/>
      <c r="AM147" s="242"/>
      <c r="AN147" s="263"/>
      <c r="AO147" s="242"/>
      <c r="AP147" s="242"/>
      <c r="AQ147" s="242"/>
      <c r="AR147" s="242"/>
      <c r="AS147" s="242"/>
      <c r="AT147" s="242"/>
      <c r="AU147" s="242"/>
      <c r="AV147" s="242"/>
      <c r="AW147" s="242"/>
      <c r="AX147" s="242"/>
      <c r="AY147" s="242"/>
      <c r="AZ147" s="242"/>
      <c r="BA147" s="263"/>
      <c r="BB147" s="242"/>
      <c r="BC147" s="242"/>
      <c r="BD147" s="242"/>
      <c r="BE147" s="242"/>
      <c r="BF147" s="242"/>
      <c r="BG147" s="242"/>
      <c r="BH147" s="242"/>
      <c r="BI147" s="242"/>
      <c r="BJ147" s="242"/>
      <c r="BK147" s="242"/>
      <c r="BL147" s="242"/>
      <c r="BM147" s="263"/>
      <c r="BN147" s="263"/>
      <c r="BO147" s="263"/>
      <c r="BP147" s="263"/>
      <c r="BQ147" s="263"/>
      <c r="BR147" s="263"/>
      <c r="BS147" s="263"/>
      <c r="BT147" s="263"/>
      <c r="BU147" s="263"/>
      <c r="BV147" s="263"/>
      <c r="BW147" s="263"/>
      <c r="BX147" s="263"/>
      <c r="BY147" s="263"/>
      <c r="BZ147" s="263"/>
      <c r="CA147" s="263"/>
      <c r="CB147" s="263"/>
      <c r="CC147" s="263"/>
      <c r="CD147" s="263"/>
      <c r="CE147" s="263"/>
      <c r="CF147" s="263"/>
      <c r="CG147" s="263"/>
      <c r="CH147" s="263"/>
      <c r="CI147" s="263"/>
      <c r="CJ147" s="263"/>
      <c r="CK147" s="263"/>
      <c r="CL147" s="263"/>
      <c r="CM147" s="263"/>
      <c r="CN147" s="263"/>
      <c r="CO147" s="263"/>
      <c r="CP147" s="263"/>
      <c r="CQ147" s="263"/>
      <c r="CR147" s="263"/>
      <c r="CS147" s="263"/>
      <c r="CT147" s="263"/>
      <c r="CU147" s="263"/>
    </row>
    <row r="148" spans="7:99" x14ac:dyDescent="0.35">
      <c r="G148" s="263"/>
      <c r="H148" s="263"/>
      <c r="I148" s="263"/>
      <c r="J148" s="263"/>
      <c r="K148" s="263"/>
      <c r="L148" s="263"/>
      <c r="M148" s="263"/>
      <c r="N148" s="263"/>
      <c r="O148" s="242"/>
      <c r="P148" s="242"/>
      <c r="Q148" s="242"/>
      <c r="R148" s="242"/>
      <c r="S148" s="242"/>
      <c r="T148" s="242"/>
      <c r="U148" s="242"/>
      <c r="V148" s="242"/>
      <c r="W148" s="242"/>
      <c r="X148" s="242"/>
      <c r="Y148" s="242"/>
      <c r="Z148" s="242"/>
      <c r="AA148" s="263"/>
      <c r="AB148" s="242"/>
      <c r="AC148" s="242"/>
      <c r="AD148" s="242"/>
      <c r="AE148" s="242"/>
      <c r="AF148" s="242"/>
      <c r="AG148" s="242"/>
      <c r="AH148" s="242"/>
      <c r="AI148" s="242"/>
      <c r="AJ148" s="242"/>
      <c r="AK148" s="242"/>
      <c r="AL148" s="242"/>
      <c r="AM148" s="242"/>
      <c r="AN148" s="263"/>
      <c r="AO148" s="242"/>
      <c r="AP148" s="242"/>
      <c r="AQ148" s="242"/>
      <c r="AR148" s="242"/>
      <c r="AS148" s="242"/>
      <c r="AT148" s="242"/>
      <c r="AU148" s="242"/>
      <c r="AV148" s="242"/>
      <c r="AW148" s="242"/>
      <c r="AX148" s="242"/>
      <c r="AY148" s="242"/>
      <c r="AZ148" s="242"/>
      <c r="BA148" s="263"/>
      <c r="BB148" s="242"/>
      <c r="BC148" s="242"/>
      <c r="BD148" s="242"/>
      <c r="BE148" s="242"/>
      <c r="BF148" s="242"/>
      <c r="BG148" s="242"/>
      <c r="BH148" s="242"/>
      <c r="BI148" s="242"/>
      <c r="BJ148" s="242"/>
      <c r="BK148" s="242"/>
      <c r="BL148" s="242"/>
      <c r="BM148" s="263"/>
      <c r="BN148" s="263"/>
      <c r="BO148" s="263"/>
      <c r="BP148" s="263"/>
      <c r="BQ148" s="263"/>
      <c r="BR148" s="263"/>
      <c r="BS148" s="263"/>
      <c r="BT148" s="263"/>
      <c r="BU148" s="263"/>
      <c r="BV148" s="263"/>
      <c r="BW148" s="263"/>
      <c r="BX148" s="263"/>
      <c r="BY148" s="263"/>
      <c r="BZ148" s="263"/>
      <c r="CA148" s="263"/>
      <c r="CB148" s="263"/>
      <c r="CC148" s="263"/>
      <c r="CD148" s="263"/>
      <c r="CE148" s="263"/>
      <c r="CF148" s="263"/>
      <c r="CG148" s="263"/>
      <c r="CH148" s="263"/>
      <c r="CI148" s="263"/>
      <c r="CJ148" s="263"/>
      <c r="CK148" s="263"/>
      <c r="CL148" s="263"/>
      <c r="CM148" s="263"/>
      <c r="CN148" s="263"/>
      <c r="CO148" s="263"/>
      <c r="CP148" s="263"/>
      <c r="CQ148" s="263"/>
      <c r="CR148" s="263"/>
      <c r="CS148" s="263"/>
      <c r="CT148" s="263"/>
      <c r="CU148" s="263"/>
    </row>
    <row r="149" spans="7:99" x14ac:dyDescent="0.35">
      <c r="G149" s="263"/>
      <c r="H149" s="263"/>
      <c r="I149" s="263"/>
      <c r="J149" s="263"/>
      <c r="K149" s="263"/>
      <c r="L149" s="263"/>
      <c r="M149" s="263"/>
      <c r="N149" s="263"/>
      <c r="O149" s="242"/>
      <c r="P149" s="242"/>
      <c r="Q149" s="242"/>
      <c r="R149" s="242"/>
      <c r="S149" s="242"/>
      <c r="T149" s="242"/>
      <c r="U149" s="242"/>
      <c r="V149" s="242"/>
      <c r="W149" s="242"/>
      <c r="X149" s="242"/>
      <c r="Y149" s="242"/>
      <c r="Z149" s="242"/>
      <c r="AA149" s="263"/>
      <c r="AB149" s="242"/>
      <c r="AC149" s="242"/>
      <c r="AD149" s="242"/>
      <c r="AE149" s="242"/>
      <c r="AF149" s="242"/>
      <c r="AG149" s="242"/>
      <c r="AH149" s="242"/>
      <c r="AI149" s="242"/>
      <c r="AJ149" s="242"/>
      <c r="AK149" s="242"/>
      <c r="AL149" s="242"/>
      <c r="AM149" s="242"/>
      <c r="AN149" s="263"/>
      <c r="AO149" s="242"/>
      <c r="AP149" s="242"/>
      <c r="AQ149" s="242"/>
      <c r="AR149" s="242"/>
      <c r="AS149" s="242"/>
      <c r="AT149" s="242"/>
      <c r="AU149" s="242"/>
      <c r="AV149" s="242"/>
      <c r="AW149" s="242"/>
      <c r="AX149" s="242"/>
      <c r="AY149" s="242"/>
      <c r="AZ149" s="242"/>
      <c r="BA149" s="263"/>
      <c r="BB149" s="242"/>
      <c r="BC149" s="242"/>
      <c r="BD149" s="242"/>
      <c r="BE149" s="242"/>
      <c r="BF149" s="242"/>
      <c r="BG149" s="242"/>
      <c r="BH149" s="242"/>
      <c r="BI149" s="242"/>
      <c r="BJ149" s="242"/>
      <c r="BK149" s="242"/>
      <c r="BL149" s="242"/>
      <c r="BM149" s="263"/>
      <c r="BN149" s="263"/>
      <c r="BO149" s="263"/>
      <c r="BP149" s="263"/>
      <c r="BQ149" s="263"/>
      <c r="BR149" s="263"/>
      <c r="BS149" s="263"/>
      <c r="BT149" s="263"/>
      <c r="BU149" s="263"/>
      <c r="BV149" s="263"/>
      <c r="BW149" s="263"/>
      <c r="BX149" s="263"/>
      <c r="BY149" s="263"/>
      <c r="BZ149" s="263"/>
      <c r="CA149" s="263"/>
      <c r="CB149" s="263"/>
      <c r="CC149" s="263"/>
      <c r="CD149" s="263"/>
      <c r="CE149" s="263"/>
      <c r="CF149" s="263"/>
      <c r="CG149" s="263"/>
      <c r="CH149" s="263"/>
      <c r="CI149" s="263"/>
      <c r="CJ149" s="263"/>
      <c r="CK149" s="263"/>
      <c r="CL149" s="263"/>
      <c r="CM149" s="263"/>
      <c r="CN149" s="263"/>
      <c r="CO149" s="263"/>
      <c r="CP149" s="263"/>
      <c r="CQ149" s="263"/>
      <c r="CR149" s="263"/>
      <c r="CS149" s="263"/>
      <c r="CT149" s="263"/>
      <c r="CU149" s="263"/>
    </row>
    <row r="150" spans="7:99" x14ac:dyDescent="0.35">
      <c r="G150" s="263"/>
      <c r="H150" s="263"/>
      <c r="I150" s="263"/>
      <c r="J150" s="263"/>
      <c r="K150" s="263"/>
      <c r="L150" s="263"/>
      <c r="M150" s="263"/>
      <c r="N150" s="263"/>
      <c r="O150" s="242"/>
      <c r="P150" s="242"/>
      <c r="Q150" s="242"/>
      <c r="R150" s="242"/>
      <c r="S150" s="242"/>
      <c r="T150" s="242"/>
      <c r="U150" s="242"/>
      <c r="V150" s="242"/>
      <c r="W150" s="242"/>
      <c r="X150" s="242"/>
      <c r="Y150" s="242"/>
      <c r="Z150" s="242"/>
      <c r="AA150" s="263"/>
      <c r="AB150" s="242"/>
      <c r="AC150" s="242"/>
      <c r="AD150" s="242"/>
      <c r="AE150" s="242"/>
      <c r="AF150" s="242"/>
      <c r="AG150" s="242"/>
      <c r="AH150" s="242"/>
      <c r="AI150" s="242"/>
      <c r="AJ150" s="242"/>
      <c r="AK150" s="242"/>
      <c r="AL150" s="242"/>
      <c r="AM150" s="242"/>
      <c r="AN150" s="263"/>
      <c r="AO150" s="242"/>
      <c r="AP150" s="242"/>
      <c r="AQ150" s="242"/>
      <c r="AR150" s="242"/>
      <c r="AS150" s="242"/>
      <c r="AT150" s="242"/>
      <c r="AU150" s="242"/>
      <c r="AV150" s="242"/>
      <c r="AW150" s="242"/>
      <c r="AX150" s="242"/>
      <c r="AY150" s="242"/>
      <c r="AZ150" s="242"/>
      <c r="BA150" s="263"/>
      <c r="BB150" s="242"/>
      <c r="BC150" s="242"/>
      <c r="BD150" s="242"/>
      <c r="BE150" s="242"/>
      <c r="BF150" s="242"/>
      <c r="BG150" s="242"/>
      <c r="BH150" s="242"/>
      <c r="BI150" s="242"/>
      <c r="BJ150" s="242"/>
      <c r="BK150" s="242"/>
      <c r="BL150" s="242"/>
      <c r="BM150" s="263"/>
      <c r="BN150" s="263"/>
      <c r="BO150" s="263"/>
      <c r="BP150" s="263"/>
      <c r="BQ150" s="263"/>
      <c r="BR150" s="263"/>
      <c r="BS150" s="263"/>
      <c r="BT150" s="263"/>
      <c r="BU150" s="263"/>
      <c r="BV150" s="263"/>
      <c r="BW150" s="263"/>
      <c r="BX150" s="263"/>
      <c r="BY150" s="263"/>
      <c r="BZ150" s="263"/>
      <c r="CA150" s="263"/>
      <c r="CB150" s="263"/>
      <c r="CC150" s="263"/>
      <c r="CD150" s="263"/>
      <c r="CE150" s="263"/>
      <c r="CF150" s="263"/>
      <c r="CG150" s="263"/>
      <c r="CH150" s="263"/>
      <c r="CI150" s="263"/>
      <c r="CJ150" s="263"/>
      <c r="CK150" s="263"/>
      <c r="CL150" s="263"/>
      <c r="CM150" s="263"/>
      <c r="CN150" s="263"/>
      <c r="CO150" s="263"/>
      <c r="CP150" s="263"/>
      <c r="CQ150" s="263"/>
      <c r="CR150" s="263"/>
      <c r="CS150" s="263"/>
      <c r="CT150" s="263"/>
      <c r="CU150" s="263"/>
    </row>
    <row r="151" spans="7:99" x14ac:dyDescent="0.35">
      <c r="G151" s="263"/>
      <c r="H151" s="263"/>
      <c r="I151" s="263"/>
      <c r="J151" s="263"/>
      <c r="K151" s="263"/>
      <c r="L151" s="263"/>
      <c r="M151" s="263"/>
      <c r="N151" s="263"/>
      <c r="O151" s="242"/>
      <c r="P151" s="242"/>
      <c r="Q151" s="242"/>
      <c r="R151" s="242"/>
      <c r="S151" s="242"/>
      <c r="T151" s="242"/>
      <c r="U151" s="242"/>
      <c r="V151" s="242"/>
      <c r="W151" s="242"/>
      <c r="X151" s="242"/>
      <c r="Y151" s="242"/>
      <c r="Z151" s="242"/>
      <c r="AA151" s="263"/>
      <c r="AB151" s="242"/>
      <c r="AC151" s="242"/>
      <c r="AD151" s="242"/>
      <c r="AE151" s="242"/>
      <c r="AF151" s="242"/>
      <c r="AG151" s="242"/>
      <c r="AH151" s="242"/>
      <c r="AI151" s="242"/>
      <c r="AJ151" s="242"/>
      <c r="AK151" s="242"/>
      <c r="AL151" s="242"/>
      <c r="AM151" s="242"/>
      <c r="AN151" s="263"/>
      <c r="AO151" s="242"/>
      <c r="AP151" s="242"/>
      <c r="AQ151" s="242"/>
      <c r="AR151" s="242"/>
      <c r="AS151" s="242"/>
      <c r="AT151" s="242"/>
      <c r="AU151" s="242"/>
      <c r="AV151" s="242"/>
      <c r="AW151" s="242"/>
      <c r="AX151" s="242"/>
      <c r="AY151" s="242"/>
      <c r="AZ151" s="242"/>
      <c r="BA151" s="263"/>
      <c r="BB151" s="242"/>
      <c r="BC151" s="242"/>
      <c r="BD151" s="242"/>
      <c r="BE151" s="242"/>
      <c r="BF151" s="242"/>
      <c r="BG151" s="242"/>
      <c r="BH151" s="242"/>
      <c r="BI151" s="242"/>
      <c r="BJ151" s="242"/>
      <c r="BK151" s="242"/>
      <c r="BL151" s="242"/>
      <c r="BM151" s="263"/>
      <c r="BN151" s="263"/>
      <c r="BO151" s="263"/>
      <c r="BP151" s="263"/>
      <c r="BQ151" s="263"/>
      <c r="BR151" s="263"/>
      <c r="BS151" s="263"/>
      <c r="BT151" s="263"/>
      <c r="BU151" s="263"/>
      <c r="BV151" s="263"/>
      <c r="BW151" s="263"/>
      <c r="BX151" s="263"/>
      <c r="BY151" s="263"/>
      <c r="BZ151" s="263"/>
      <c r="CA151" s="263"/>
      <c r="CB151" s="263"/>
      <c r="CC151" s="263"/>
      <c r="CD151" s="263"/>
      <c r="CE151" s="263"/>
      <c r="CF151" s="263"/>
      <c r="CG151" s="263"/>
      <c r="CH151" s="263"/>
      <c r="CI151" s="263"/>
      <c r="CJ151" s="263"/>
      <c r="CK151" s="263"/>
      <c r="CL151" s="263"/>
      <c r="CM151" s="263"/>
      <c r="CN151" s="263"/>
      <c r="CO151" s="263"/>
      <c r="CP151" s="263"/>
      <c r="CQ151" s="263"/>
      <c r="CR151" s="263"/>
      <c r="CS151" s="263"/>
      <c r="CT151" s="263"/>
      <c r="CU151" s="263"/>
    </row>
    <row r="152" spans="7:99" x14ac:dyDescent="0.35">
      <c r="G152" s="263"/>
      <c r="H152" s="263"/>
      <c r="I152" s="263"/>
      <c r="J152" s="263"/>
      <c r="K152" s="263"/>
      <c r="L152" s="263"/>
      <c r="M152" s="263"/>
      <c r="N152" s="263"/>
      <c r="O152" s="242"/>
      <c r="P152" s="242"/>
      <c r="Q152" s="242"/>
      <c r="R152" s="242"/>
      <c r="S152" s="242"/>
      <c r="T152" s="242"/>
      <c r="U152" s="242"/>
      <c r="V152" s="242"/>
      <c r="W152" s="242"/>
      <c r="X152" s="242"/>
      <c r="Y152" s="242"/>
      <c r="Z152" s="242"/>
      <c r="AA152" s="263"/>
      <c r="AB152" s="242"/>
      <c r="AC152" s="242"/>
      <c r="AD152" s="242"/>
      <c r="AE152" s="242"/>
      <c r="AF152" s="242"/>
      <c r="AG152" s="242"/>
      <c r="AH152" s="242"/>
      <c r="AI152" s="242"/>
      <c r="AJ152" s="242"/>
      <c r="AK152" s="242"/>
      <c r="AL152" s="242"/>
      <c r="AM152" s="242"/>
      <c r="AN152" s="263"/>
      <c r="AO152" s="242"/>
      <c r="AP152" s="242"/>
      <c r="AQ152" s="242"/>
      <c r="AR152" s="242"/>
      <c r="AS152" s="242"/>
      <c r="AT152" s="242"/>
      <c r="AU152" s="242"/>
      <c r="AV152" s="242"/>
      <c r="AW152" s="242"/>
      <c r="AX152" s="242"/>
      <c r="AY152" s="242"/>
      <c r="AZ152" s="242"/>
      <c r="BA152" s="263"/>
      <c r="BB152" s="242"/>
      <c r="BC152" s="242"/>
      <c r="BD152" s="242"/>
      <c r="BE152" s="242"/>
      <c r="BF152" s="242"/>
      <c r="BG152" s="242"/>
      <c r="BH152" s="242"/>
      <c r="BI152" s="242"/>
      <c r="BJ152" s="242"/>
      <c r="BK152" s="242"/>
      <c r="BL152" s="242"/>
      <c r="BM152" s="263"/>
      <c r="BN152" s="263"/>
      <c r="BO152" s="263"/>
      <c r="BP152" s="263"/>
      <c r="BQ152" s="263"/>
      <c r="BR152" s="263"/>
      <c r="BS152" s="263"/>
      <c r="BT152" s="263"/>
      <c r="BU152" s="263"/>
      <c r="BV152" s="263"/>
      <c r="BW152" s="263"/>
      <c r="BX152" s="263"/>
      <c r="BY152" s="263"/>
      <c r="BZ152" s="263"/>
      <c r="CA152" s="263"/>
      <c r="CB152" s="263"/>
      <c r="CC152" s="263"/>
      <c r="CD152" s="263"/>
      <c r="CE152" s="263"/>
      <c r="CF152" s="263"/>
      <c r="CG152" s="263"/>
      <c r="CH152" s="263"/>
      <c r="CI152" s="263"/>
      <c r="CJ152" s="263"/>
      <c r="CK152" s="263"/>
      <c r="CL152" s="263"/>
      <c r="CM152" s="263"/>
      <c r="CN152" s="263"/>
      <c r="CO152" s="263"/>
      <c r="CP152" s="263"/>
      <c r="CQ152" s="263"/>
      <c r="CR152" s="263"/>
      <c r="CS152" s="263"/>
      <c r="CT152" s="263"/>
      <c r="CU152" s="263"/>
    </row>
    <row r="153" spans="7:99" x14ac:dyDescent="0.35">
      <c r="G153" s="263"/>
      <c r="H153" s="263"/>
      <c r="I153" s="263"/>
      <c r="J153" s="263"/>
      <c r="K153" s="263"/>
      <c r="L153" s="263"/>
      <c r="M153" s="263"/>
      <c r="N153" s="263"/>
      <c r="O153" s="242"/>
      <c r="P153" s="242"/>
      <c r="Q153" s="242"/>
      <c r="R153" s="242"/>
      <c r="S153" s="242"/>
      <c r="T153" s="242"/>
      <c r="U153" s="242"/>
      <c r="V153" s="242"/>
      <c r="W153" s="242"/>
      <c r="X153" s="242"/>
      <c r="Y153" s="242"/>
      <c r="Z153" s="242"/>
      <c r="AA153" s="263"/>
      <c r="AB153" s="242"/>
      <c r="AC153" s="242"/>
      <c r="AD153" s="242"/>
      <c r="AE153" s="242"/>
      <c r="AF153" s="242"/>
      <c r="AG153" s="242"/>
      <c r="AH153" s="242"/>
      <c r="AI153" s="242"/>
      <c r="AJ153" s="242"/>
      <c r="AK153" s="242"/>
      <c r="AL153" s="242"/>
      <c r="AM153" s="242"/>
      <c r="AN153" s="263"/>
      <c r="AO153" s="242"/>
      <c r="AP153" s="242"/>
      <c r="AQ153" s="242"/>
      <c r="AR153" s="242"/>
      <c r="AS153" s="242"/>
      <c r="AT153" s="242"/>
      <c r="AU153" s="242"/>
      <c r="AV153" s="242"/>
      <c r="AW153" s="242"/>
      <c r="AX153" s="242"/>
      <c r="AY153" s="242"/>
      <c r="AZ153" s="242"/>
      <c r="BA153" s="263"/>
      <c r="BB153" s="242"/>
      <c r="BC153" s="242"/>
      <c r="BD153" s="242"/>
      <c r="BE153" s="242"/>
      <c r="BF153" s="242"/>
      <c r="BG153" s="242"/>
      <c r="BH153" s="242"/>
      <c r="BI153" s="242"/>
      <c r="BJ153" s="242"/>
      <c r="BK153" s="242"/>
      <c r="BL153" s="242"/>
      <c r="BM153" s="263"/>
      <c r="BN153" s="263"/>
      <c r="BO153" s="263"/>
      <c r="BP153" s="263"/>
      <c r="BQ153" s="263"/>
      <c r="BR153" s="263"/>
      <c r="BS153" s="263"/>
      <c r="BT153" s="263"/>
      <c r="BU153" s="263"/>
      <c r="BV153" s="263"/>
      <c r="BW153" s="263"/>
      <c r="BX153" s="263"/>
      <c r="BY153" s="263"/>
      <c r="BZ153" s="263"/>
      <c r="CA153" s="263"/>
      <c r="CB153" s="263"/>
      <c r="CC153" s="263"/>
      <c r="CD153" s="263"/>
      <c r="CE153" s="263"/>
      <c r="CF153" s="263"/>
      <c r="CG153" s="263"/>
      <c r="CH153" s="263"/>
      <c r="CI153" s="263"/>
      <c r="CJ153" s="263"/>
      <c r="CK153" s="263"/>
      <c r="CL153" s="263"/>
      <c r="CM153" s="263"/>
      <c r="CN153" s="263"/>
      <c r="CO153" s="263"/>
      <c r="CP153" s="263"/>
      <c r="CQ153" s="263"/>
      <c r="CR153" s="263"/>
      <c r="CS153" s="263"/>
      <c r="CT153" s="263"/>
      <c r="CU153" s="263"/>
    </row>
    <row r="154" spans="7:99" x14ac:dyDescent="0.35">
      <c r="G154" s="263"/>
      <c r="H154" s="263"/>
      <c r="I154" s="263"/>
      <c r="J154" s="263"/>
      <c r="K154" s="263"/>
      <c r="L154" s="263"/>
      <c r="M154" s="263"/>
      <c r="N154" s="263"/>
      <c r="O154" s="242"/>
      <c r="P154" s="242"/>
      <c r="Q154" s="242"/>
      <c r="R154" s="242"/>
      <c r="S154" s="242"/>
      <c r="T154" s="242"/>
      <c r="U154" s="242"/>
      <c r="V154" s="242"/>
      <c r="W154" s="242"/>
      <c r="X154" s="242"/>
      <c r="Y154" s="242"/>
      <c r="Z154" s="242"/>
      <c r="AA154" s="263"/>
      <c r="AB154" s="242"/>
      <c r="AC154" s="242"/>
      <c r="AD154" s="242"/>
      <c r="AE154" s="242"/>
      <c r="AF154" s="242"/>
      <c r="AG154" s="242"/>
      <c r="AH154" s="242"/>
      <c r="AI154" s="242"/>
      <c r="AJ154" s="242"/>
      <c r="AK154" s="242"/>
      <c r="AL154" s="242"/>
      <c r="AM154" s="242"/>
      <c r="AN154" s="263"/>
      <c r="AO154" s="242"/>
      <c r="AP154" s="242"/>
      <c r="AQ154" s="242"/>
      <c r="AR154" s="242"/>
      <c r="AS154" s="242"/>
      <c r="AT154" s="242"/>
      <c r="AU154" s="242"/>
      <c r="AV154" s="242"/>
      <c r="AW154" s="242"/>
      <c r="AX154" s="242"/>
      <c r="AY154" s="242"/>
      <c r="AZ154" s="242"/>
      <c r="BA154" s="263"/>
      <c r="BB154" s="242"/>
      <c r="BC154" s="242"/>
      <c r="BD154" s="242"/>
      <c r="BE154" s="242"/>
      <c r="BF154" s="242"/>
      <c r="BG154" s="242"/>
      <c r="BH154" s="242"/>
      <c r="BI154" s="242"/>
      <c r="BJ154" s="242"/>
      <c r="BK154" s="242"/>
      <c r="BL154" s="242"/>
      <c r="BM154" s="263"/>
      <c r="BN154" s="263"/>
      <c r="BO154" s="263"/>
      <c r="BP154" s="263"/>
      <c r="BQ154" s="263"/>
      <c r="BR154" s="263"/>
      <c r="BS154" s="263"/>
      <c r="BT154" s="263"/>
      <c r="BU154" s="263"/>
      <c r="BV154" s="263"/>
      <c r="BW154" s="263"/>
      <c r="BX154" s="263"/>
      <c r="BY154" s="263"/>
      <c r="BZ154" s="263"/>
      <c r="CA154" s="263"/>
      <c r="CB154" s="263"/>
      <c r="CC154" s="263"/>
      <c r="CD154" s="263"/>
      <c r="CE154" s="263"/>
      <c r="CF154" s="263"/>
      <c r="CG154" s="263"/>
      <c r="CH154" s="263"/>
      <c r="CI154" s="263"/>
      <c r="CJ154" s="263"/>
      <c r="CK154" s="263"/>
      <c r="CL154" s="263"/>
      <c r="CM154" s="263"/>
      <c r="CN154" s="263"/>
      <c r="CO154" s="263"/>
      <c r="CP154" s="263"/>
      <c r="CQ154" s="263"/>
      <c r="CR154" s="263"/>
      <c r="CS154" s="263"/>
      <c r="CT154" s="263"/>
      <c r="CU154" s="263"/>
    </row>
    <row r="155" spans="7:99" x14ac:dyDescent="0.35">
      <c r="G155" s="263"/>
      <c r="H155" s="263"/>
      <c r="I155" s="263"/>
      <c r="J155" s="263"/>
      <c r="K155" s="263"/>
      <c r="L155" s="263"/>
      <c r="M155" s="263"/>
      <c r="N155" s="263"/>
      <c r="O155" s="242"/>
      <c r="P155" s="242"/>
      <c r="Q155" s="242"/>
      <c r="R155" s="242"/>
      <c r="S155" s="242"/>
      <c r="T155" s="242"/>
      <c r="U155" s="242"/>
      <c r="V155" s="242"/>
      <c r="W155" s="242"/>
      <c r="X155" s="242"/>
      <c r="Y155" s="242"/>
      <c r="Z155" s="242"/>
      <c r="AA155" s="263"/>
      <c r="AB155" s="242"/>
      <c r="AC155" s="242"/>
      <c r="AD155" s="242"/>
      <c r="AE155" s="242"/>
      <c r="AF155" s="242"/>
      <c r="AG155" s="242"/>
      <c r="AH155" s="242"/>
      <c r="AI155" s="242"/>
      <c r="AJ155" s="242"/>
      <c r="AK155" s="242"/>
      <c r="AL155" s="242"/>
      <c r="AM155" s="242"/>
      <c r="AN155" s="263"/>
      <c r="AO155" s="242"/>
      <c r="AP155" s="242"/>
      <c r="AQ155" s="242"/>
      <c r="AR155" s="242"/>
      <c r="AS155" s="242"/>
      <c r="AT155" s="242"/>
      <c r="AU155" s="242"/>
      <c r="AV155" s="242"/>
      <c r="AW155" s="242"/>
      <c r="AX155" s="242"/>
      <c r="AY155" s="242"/>
      <c r="AZ155" s="242"/>
      <c r="BA155" s="263"/>
      <c r="BB155" s="242"/>
      <c r="BC155" s="242"/>
      <c r="BD155" s="242"/>
      <c r="BE155" s="242"/>
      <c r="BF155" s="242"/>
      <c r="BG155" s="242"/>
      <c r="BH155" s="242"/>
      <c r="BI155" s="242"/>
      <c r="BJ155" s="242"/>
      <c r="BK155" s="242"/>
      <c r="BL155" s="242"/>
      <c r="BM155" s="263"/>
      <c r="BN155" s="263"/>
      <c r="BO155" s="263"/>
      <c r="BP155" s="263"/>
      <c r="BQ155" s="263"/>
      <c r="BR155" s="263"/>
      <c r="BS155" s="263"/>
      <c r="BT155" s="263"/>
      <c r="BU155" s="263"/>
      <c r="BV155" s="263"/>
      <c r="BW155" s="263"/>
      <c r="BX155" s="263"/>
      <c r="BY155" s="263"/>
      <c r="BZ155" s="263"/>
      <c r="CA155" s="263"/>
      <c r="CB155" s="263"/>
      <c r="CC155" s="263"/>
      <c r="CD155" s="263"/>
      <c r="CE155" s="263"/>
      <c r="CF155" s="263"/>
      <c r="CG155" s="263"/>
      <c r="CH155" s="263"/>
      <c r="CI155" s="263"/>
      <c r="CJ155" s="263"/>
      <c r="CK155" s="263"/>
      <c r="CL155" s="263"/>
      <c r="CM155" s="263"/>
      <c r="CN155" s="263"/>
      <c r="CO155" s="263"/>
      <c r="CP155" s="263"/>
      <c r="CQ155" s="263"/>
      <c r="CR155" s="263"/>
      <c r="CS155" s="263"/>
      <c r="CT155" s="263"/>
      <c r="CU155" s="263"/>
    </row>
    <row r="156" spans="7:99" x14ac:dyDescent="0.35">
      <c r="G156" s="263"/>
      <c r="H156" s="263"/>
      <c r="I156" s="263"/>
      <c r="J156" s="263"/>
      <c r="K156" s="263"/>
      <c r="L156" s="263"/>
      <c r="M156" s="263"/>
      <c r="N156" s="263"/>
      <c r="O156" s="242"/>
      <c r="P156" s="242"/>
      <c r="Q156" s="242"/>
      <c r="R156" s="242"/>
      <c r="S156" s="242"/>
      <c r="T156" s="242"/>
      <c r="U156" s="242"/>
      <c r="V156" s="242"/>
      <c r="W156" s="242"/>
      <c r="X156" s="242"/>
      <c r="Y156" s="242"/>
      <c r="Z156" s="242"/>
      <c r="AA156" s="263"/>
      <c r="AB156" s="242"/>
      <c r="AC156" s="242"/>
      <c r="AD156" s="242"/>
      <c r="AE156" s="242"/>
      <c r="AF156" s="242"/>
      <c r="AG156" s="242"/>
      <c r="AH156" s="242"/>
      <c r="AI156" s="242"/>
      <c r="AJ156" s="242"/>
      <c r="AK156" s="242"/>
      <c r="AL156" s="242"/>
      <c r="AM156" s="242"/>
      <c r="AN156" s="263"/>
      <c r="AO156" s="242"/>
      <c r="AP156" s="242"/>
      <c r="AQ156" s="242"/>
      <c r="AR156" s="242"/>
      <c r="AS156" s="242"/>
      <c r="AT156" s="242"/>
      <c r="AU156" s="242"/>
      <c r="AV156" s="242"/>
      <c r="AW156" s="242"/>
      <c r="AX156" s="242"/>
      <c r="AY156" s="242"/>
      <c r="AZ156" s="242"/>
      <c r="BA156" s="263"/>
      <c r="BB156" s="242"/>
      <c r="BC156" s="242"/>
      <c r="BD156" s="242"/>
      <c r="BE156" s="242"/>
      <c r="BF156" s="242"/>
      <c r="BG156" s="242"/>
      <c r="BH156" s="242"/>
      <c r="BI156" s="242"/>
      <c r="BJ156" s="242"/>
      <c r="BK156" s="242"/>
      <c r="BL156" s="242"/>
      <c r="BM156" s="263"/>
      <c r="BN156" s="263"/>
      <c r="BO156" s="263"/>
      <c r="BP156" s="263"/>
      <c r="BQ156" s="263"/>
      <c r="BR156" s="263"/>
      <c r="BS156" s="263"/>
      <c r="BT156" s="263"/>
      <c r="BU156" s="263"/>
      <c r="BV156" s="263"/>
      <c r="BW156" s="263"/>
      <c r="BX156" s="263"/>
      <c r="BY156" s="263"/>
      <c r="BZ156" s="263"/>
      <c r="CA156" s="263"/>
      <c r="CB156" s="263"/>
      <c r="CC156" s="263"/>
      <c r="CD156" s="263"/>
      <c r="CE156" s="263"/>
      <c r="CF156" s="263"/>
      <c r="CG156" s="263"/>
      <c r="CH156" s="263"/>
      <c r="CI156" s="263"/>
      <c r="CJ156" s="263"/>
      <c r="CK156" s="263"/>
      <c r="CL156" s="263"/>
      <c r="CM156" s="263"/>
      <c r="CN156" s="263"/>
      <c r="CO156" s="263"/>
      <c r="CP156" s="263"/>
      <c r="CQ156" s="263"/>
      <c r="CR156" s="263"/>
      <c r="CS156" s="263"/>
      <c r="CT156" s="263"/>
      <c r="CU156" s="263"/>
    </row>
    <row r="157" spans="7:99" x14ac:dyDescent="0.35">
      <c r="G157" s="263"/>
      <c r="H157" s="263"/>
      <c r="I157" s="263"/>
      <c r="J157" s="263"/>
      <c r="K157" s="263"/>
      <c r="L157" s="263"/>
      <c r="M157" s="263"/>
      <c r="N157" s="263"/>
      <c r="O157" s="242"/>
      <c r="P157" s="242"/>
      <c r="Q157" s="242"/>
      <c r="R157" s="242"/>
      <c r="S157" s="242"/>
      <c r="T157" s="242"/>
      <c r="U157" s="242"/>
      <c r="V157" s="242"/>
      <c r="W157" s="242"/>
      <c r="X157" s="242"/>
      <c r="Y157" s="242"/>
      <c r="Z157" s="242"/>
      <c r="AA157" s="263"/>
      <c r="AB157" s="242"/>
      <c r="AC157" s="242"/>
      <c r="AD157" s="242"/>
      <c r="AE157" s="242"/>
      <c r="AF157" s="242"/>
      <c r="AG157" s="242"/>
      <c r="AH157" s="242"/>
      <c r="AI157" s="242"/>
      <c r="AJ157" s="242"/>
      <c r="AK157" s="242"/>
      <c r="AL157" s="242"/>
      <c r="AM157" s="242"/>
      <c r="AN157" s="263"/>
      <c r="AO157" s="242"/>
      <c r="AP157" s="242"/>
      <c r="AQ157" s="242"/>
      <c r="AR157" s="242"/>
      <c r="AS157" s="242"/>
      <c r="AT157" s="242"/>
      <c r="AU157" s="242"/>
      <c r="AV157" s="242"/>
      <c r="AW157" s="242"/>
      <c r="AX157" s="242"/>
      <c r="AY157" s="242"/>
      <c r="AZ157" s="242"/>
      <c r="BA157" s="263"/>
      <c r="BB157" s="242"/>
      <c r="BC157" s="242"/>
      <c r="BD157" s="242"/>
      <c r="BE157" s="242"/>
      <c r="BF157" s="242"/>
      <c r="BG157" s="242"/>
      <c r="BH157" s="242"/>
      <c r="BI157" s="242"/>
      <c r="BJ157" s="242"/>
      <c r="BK157" s="242"/>
      <c r="BL157" s="242"/>
      <c r="BM157" s="263"/>
      <c r="BN157" s="263"/>
      <c r="BO157" s="263"/>
      <c r="BP157" s="263"/>
      <c r="BQ157" s="263"/>
      <c r="BR157" s="263"/>
      <c r="BS157" s="263"/>
      <c r="BT157" s="263"/>
      <c r="BU157" s="263"/>
      <c r="BV157" s="263"/>
      <c r="BW157" s="263"/>
      <c r="BX157" s="263"/>
      <c r="BY157" s="263"/>
      <c r="BZ157" s="263"/>
      <c r="CA157" s="263"/>
      <c r="CB157" s="263"/>
      <c r="CC157" s="263"/>
      <c r="CD157" s="263"/>
      <c r="CE157" s="263"/>
      <c r="CF157" s="263"/>
      <c r="CG157" s="263"/>
      <c r="CH157" s="263"/>
      <c r="CI157" s="263"/>
      <c r="CJ157" s="263"/>
      <c r="CK157" s="263"/>
      <c r="CL157" s="263"/>
      <c r="CM157" s="263"/>
      <c r="CN157" s="263"/>
      <c r="CO157" s="263"/>
      <c r="CP157" s="263"/>
      <c r="CQ157" s="263"/>
      <c r="CR157" s="263"/>
      <c r="CS157" s="263"/>
      <c r="CT157" s="263"/>
      <c r="CU157" s="263"/>
    </row>
    <row r="158" spans="7:99" x14ac:dyDescent="0.35">
      <c r="G158" s="263"/>
      <c r="H158" s="263"/>
      <c r="I158" s="263"/>
      <c r="J158" s="263"/>
      <c r="K158" s="263"/>
      <c r="L158" s="263"/>
      <c r="M158" s="263"/>
      <c r="N158" s="263"/>
      <c r="O158" s="242"/>
      <c r="P158" s="242"/>
      <c r="Q158" s="242"/>
      <c r="R158" s="242"/>
      <c r="S158" s="242"/>
      <c r="T158" s="242"/>
      <c r="U158" s="242"/>
      <c r="V158" s="242"/>
      <c r="W158" s="242"/>
      <c r="X158" s="242"/>
      <c r="Y158" s="242"/>
      <c r="Z158" s="242"/>
      <c r="AA158" s="263"/>
      <c r="AB158" s="242"/>
      <c r="AC158" s="242"/>
      <c r="AD158" s="242"/>
      <c r="AE158" s="242"/>
      <c r="AF158" s="242"/>
      <c r="AG158" s="242"/>
      <c r="AH158" s="242"/>
      <c r="AI158" s="242"/>
      <c r="AJ158" s="242"/>
      <c r="AK158" s="242"/>
      <c r="AL158" s="242"/>
      <c r="AM158" s="242"/>
      <c r="AN158" s="263"/>
      <c r="AO158" s="242"/>
      <c r="AP158" s="242"/>
      <c r="AQ158" s="242"/>
      <c r="AR158" s="242"/>
      <c r="AS158" s="242"/>
      <c r="AT158" s="242"/>
      <c r="AU158" s="242"/>
      <c r="AV158" s="242"/>
      <c r="AW158" s="242"/>
      <c r="AX158" s="242"/>
      <c r="AY158" s="242"/>
      <c r="AZ158" s="242"/>
      <c r="BA158" s="263"/>
      <c r="BB158" s="242"/>
      <c r="BC158" s="242"/>
      <c r="BD158" s="242"/>
      <c r="BE158" s="242"/>
      <c r="BF158" s="242"/>
      <c r="BG158" s="242"/>
      <c r="BH158" s="242"/>
      <c r="BI158" s="242"/>
      <c r="BJ158" s="242"/>
      <c r="BK158" s="242"/>
      <c r="BL158" s="242"/>
      <c r="BM158" s="263"/>
      <c r="BN158" s="263"/>
      <c r="BO158" s="263"/>
      <c r="BP158" s="263"/>
      <c r="BQ158" s="263"/>
      <c r="BR158" s="263"/>
      <c r="BS158" s="263"/>
      <c r="BT158" s="263"/>
      <c r="BU158" s="263"/>
      <c r="BV158" s="263"/>
      <c r="BW158" s="263"/>
      <c r="BX158" s="263"/>
      <c r="BY158" s="263"/>
      <c r="BZ158" s="263"/>
      <c r="CA158" s="263"/>
      <c r="CB158" s="263"/>
      <c r="CC158" s="263"/>
      <c r="CD158" s="263"/>
      <c r="CE158" s="263"/>
      <c r="CF158" s="263"/>
      <c r="CG158" s="263"/>
      <c r="CH158" s="263"/>
      <c r="CI158" s="263"/>
      <c r="CJ158" s="263"/>
      <c r="CK158" s="263"/>
      <c r="CL158" s="263"/>
      <c r="CM158" s="263"/>
      <c r="CN158" s="263"/>
      <c r="CO158" s="263"/>
      <c r="CP158" s="263"/>
      <c r="CQ158" s="263"/>
      <c r="CR158" s="263"/>
      <c r="CS158" s="263"/>
      <c r="CT158" s="263"/>
      <c r="CU158" s="263"/>
    </row>
    <row r="159" spans="7:99" x14ac:dyDescent="0.35">
      <c r="G159" s="263"/>
      <c r="H159" s="263"/>
      <c r="I159" s="263"/>
      <c r="J159" s="263"/>
      <c r="K159" s="263"/>
      <c r="L159" s="263"/>
      <c r="M159" s="263"/>
      <c r="N159" s="263"/>
      <c r="O159" s="242"/>
      <c r="P159" s="242"/>
      <c r="Q159" s="242"/>
      <c r="R159" s="242"/>
      <c r="S159" s="242"/>
      <c r="T159" s="242"/>
      <c r="U159" s="242"/>
      <c r="V159" s="242"/>
      <c r="W159" s="242"/>
      <c r="X159" s="242"/>
      <c r="Y159" s="242"/>
      <c r="Z159" s="242"/>
      <c r="AA159" s="263"/>
      <c r="AB159" s="242"/>
      <c r="AC159" s="242"/>
      <c r="AD159" s="242"/>
      <c r="AE159" s="242"/>
      <c r="AF159" s="242"/>
      <c r="AG159" s="242"/>
      <c r="AH159" s="242"/>
      <c r="AI159" s="242"/>
      <c r="AJ159" s="242"/>
      <c r="AK159" s="242"/>
      <c r="AL159" s="242"/>
      <c r="AM159" s="242"/>
      <c r="AN159" s="263"/>
      <c r="AO159" s="242"/>
      <c r="AP159" s="242"/>
      <c r="AQ159" s="242"/>
      <c r="AR159" s="242"/>
      <c r="AS159" s="242"/>
      <c r="AT159" s="242"/>
      <c r="AU159" s="242"/>
      <c r="AV159" s="242"/>
      <c r="AW159" s="242"/>
      <c r="AX159" s="242"/>
      <c r="AY159" s="242"/>
      <c r="AZ159" s="242"/>
      <c r="BA159" s="263"/>
      <c r="BB159" s="242"/>
      <c r="BC159" s="242"/>
      <c r="BD159" s="242"/>
      <c r="BE159" s="242"/>
      <c r="BF159" s="242"/>
      <c r="BG159" s="242"/>
      <c r="BH159" s="242"/>
      <c r="BI159" s="242"/>
      <c r="BJ159" s="242"/>
      <c r="BK159" s="242"/>
      <c r="BL159" s="242"/>
      <c r="BM159" s="263"/>
      <c r="BN159" s="263"/>
      <c r="BO159" s="263"/>
      <c r="BP159" s="263"/>
      <c r="BQ159" s="263"/>
      <c r="BR159" s="263"/>
      <c r="BS159" s="263"/>
      <c r="BT159" s="263"/>
      <c r="BU159" s="263"/>
      <c r="BV159" s="263"/>
      <c r="BW159" s="263"/>
      <c r="BX159" s="263"/>
      <c r="BY159" s="263"/>
      <c r="BZ159" s="263"/>
      <c r="CA159" s="263"/>
      <c r="CB159" s="263"/>
      <c r="CC159" s="263"/>
      <c r="CD159" s="263"/>
      <c r="CE159" s="263"/>
      <c r="CF159" s="263"/>
      <c r="CG159" s="263"/>
      <c r="CH159" s="263"/>
      <c r="CI159" s="263"/>
      <c r="CJ159" s="263"/>
      <c r="CK159" s="263"/>
      <c r="CL159" s="263"/>
      <c r="CM159" s="263"/>
      <c r="CN159" s="263"/>
      <c r="CO159" s="263"/>
      <c r="CP159" s="263"/>
      <c r="CQ159" s="263"/>
      <c r="CR159" s="263"/>
      <c r="CS159" s="263"/>
      <c r="CT159" s="263"/>
      <c r="CU159" s="263"/>
    </row>
    <row r="160" spans="7:99" x14ac:dyDescent="0.35">
      <c r="G160" s="263"/>
      <c r="H160" s="263"/>
      <c r="I160" s="263"/>
      <c r="J160" s="263"/>
      <c r="K160" s="263"/>
      <c r="L160" s="263"/>
      <c r="M160" s="263"/>
      <c r="N160" s="263"/>
      <c r="O160" s="242"/>
      <c r="P160" s="242"/>
      <c r="Q160" s="242"/>
      <c r="R160" s="242"/>
      <c r="S160" s="242"/>
      <c r="T160" s="242"/>
      <c r="U160" s="242"/>
      <c r="V160" s="242"/>
      <c r="W160" s="242"/>
      <c r="X160" s="242"/>
      <c r="Y160" s="242"/>
      <c r="Z160" s="242"/>
      <c r="AA160" s="263"/>
      <c r="AB160" s="242"/>
      <c r="AC160" s="242"/>
      <c r="AD160" s="242"/>
      <c r="AE160" s="242"/>
      <c r="AF160" s="242"/>
      <c r="AG160" s="242"/>
      <c r="AH160" s="242"/>
      <c r="AI160" s="242"/>
      <c r="AJ160" s="242"/>
      <c r="AK160" s="242"/>
      <c r="AL160" s="242"/>
      <c r="AM160" s="242"/>
      <c r="AN160" s="263"/>
      <c r="AO160" s="242"/>
      <c r="AP160" s="242"/>
      <c r="AQ160" s="242"/>
      <c r="AR160" s="242"/>
      <c r="AS160" s="242"/>
      <c r="AT160" s="242"/>
      <c r="AU160" s="242"/>
      <c r="AV160" s="242"/>
      <c r="AW160" s="242"/>
      <c r="AX160" s="242"/>
      <c r="AY160" s="242"/>
      <c r="AZ160" s="242"/>
      <c r="BA160" s="263"/>
      <c r="BB160" s="242"/>
      <c r="BC160" s="242"/>
      <c r="BD160" s="242"/>
      <c r="BE160" s="242"/>
      <c r="BF160" s="242"/>
      <c r="BG160" s="242"/>
      <c r="BH160" s="242"/>
      <c r="BI160" s="242"/>
      <c r="BJ160" s="242"/>
      <c r="BK160" s="242"/>
      <c r="BL160" s="242"/>
      <c r="BM160" s="263"/>
      <c r="BN160" s="263"/>
      <c r="BO160" s="263"/>
      <c r="BP160" s="263"/>
      <c r="BQ160" s="263"/>
      <c r="BR160" s="263"/>
      <c r="BS160" s="263"/>
      <c r="BT160" s="263"/>
      <c r="BU160" s="263"/>
      <c r="BV160" s="263"/>
      <c r="BW160" s="263"/>
      <c r="BX160" s="263"/>
      <c r="BY160" s="263"/>
      <c r="BZ160" s="263"/>
      <c r="CA160" s="263"/>
      <c r="CB160" s="263"/>
      <c r="CC160" s="263"/>
      <c r="CD160" s="263"/>
      <c r="CE160" s="263"/>
      <c r="CF160" s="263"/>
      <c r="CG160" s="263"/>
      <c r="CH160" s="263"/>
      <c r="CI160" s="263"/>
      <c r="CJ160" s="263"/>
      <c r="CK160" s="263"/>
      <c r="CL160" s="263"/>
      <c r="CM160" s="263"/>
      <c r="CN160" s="263"/>
      <c r="CO160" s="263"/>
      <c r="CP160" s="263"/>
      <c r="CQ160" s="263"/>
      <c r="CR160" s="263"/>
      <c r="CS160" s="263"/>
      <c r="CT160" s="263"/>
      <c r="CU160" s="263"/>
    </row>
    <row r="161" spans="7:99" x14ac:dyDescent="0.35">
      <c r="G161" s="263"/>
      <c r="H161" s="263"/>
      <c r="I161" s="263"/>
      <c r="J161" s="263"/>
      <c r="K161" s="263"/>
      <c r="L161" s="263"/>
      <c r="M161" s="263"/>
      <c r="N161" s="263"/>
      <c r="O161" s="242"/>
      <c r="P161" s="242"/>
      <c r="Q161" s="242"/>
      <c r="R161" s="242"/>
      <c r="S161" s="242"/>
      <c r="T161" s="242"/>
      <c r="U161" s="242"/>
      <c r="V161" s="242"/>
      <c r="W161" s="242"/>
      <c r="X161" s="242"/>
      <c r="Y161" s="242"/>
      <c r="Z161" s="242"/>
      <c r="AA161" s="263"/>
      <c r="AB161" s="242"/>
      <c r="AC161" s="242"/>
      <c r="AD161" s="242"/>
      <c r="AE161" s="242"/>
      <c r="AF161" s="242"/>
      <c r="AG161" s="242"/>
      <c r="AH161" s="242"/>
      <c r="AI161" s="242"/>
      <c r="AJ161" s="242"/>
      <c r="AK161" s="242"/>
      <c r="AL161" s="242"/>
      <c r="AM161" s="242"/>
      <c r="AN161" s="263"/>
      <c r="AO161" s="242"/>
      <c r="AP161" s="242"/>
      <c r="AQ161" s="242"/>
      <c r="AR161" s="242"/>
      <c r="AS161" s="242"/>
      <c r="AT161" s="242"/>
      <c r="AU161" s="242"/>
      <c r="AV161" s="242"/>
      <c r="AW161" s="242"/>
      <c r="AX161" s="242"/>
      <c r="AY161" s="242"/>
      <c r="AZ161" s="242"/>
      <c r="BA161" s="263"/>
      <c r="BB161" s="242"/>
      <c r="BC161" s="242"/>
      <c r="BD161" s="242"/>
      <c r="BE161" s="242"/>
      <c r="BF161" s="242"/>
      <c r="BG161" s="242"/>
      <c r="BH161" s="242"/>
      <c r="BI161" s="242"/>
      <c r="BJ161" s="242"/>
      <c r="BK161" s="242"/>
      <c r="BL161" s="242"/>
      <c r="BM161" s="263"/>
      <c r="BN161" s="263"/>
      <c r="BO161" s="263"/>
      <c r="BP161" s="263"/>
      <c r="BQ161" s="263"/>
      <c r="BR161" s="263"/>
      <c r="BS161" s="263"/>
      <c r="BT161" s="263"/>
      <c r="BU161" s="263"/>
      <c r="BV161" s="263"/>
      <c r="BW161" s="263"/>
      <c r="BX161" s="263"/>
      <c r="BY161" s="263"/>
      <c r="BZ161" s="263"/>
      <c r="CA161" s="263"/>
      <c r="CB161" s="263"/>
      <c r="CC161" s="263"/>
      <c r="CD161" s="263"/>
      <c r="CE161" s="263"/>
      <c r="CF161" s="263"/>
      <c r="CG161" s="263"/>
      <c r="CH161" s="263"/>
      <c r="CI161" s="263"/>
      <c r="CJ161" s="263"/>
      <c r="CK161" s="263"/>
      <c r="CL161" s="263"/>
      <c r="CM161" s="263"/>
      <c r="CN161" s="263"/>
      <c r="CO161" s="263"/>
      <c r="CP161" s="263"/>
      <c r="CQ161" s="263"/>
      <c r="CR161" s="263"/>
      <c r="CS161" s="263"/>
      <c r="CT161" s="263"/>
      <c r="CU161" s="263"/>
    </row>
    <row r="162" spans="7:99" x14ac:dyDescent="0.35">
      <c r="G162" s="263"/>
      <c r="H162" s="263"/>
      <c r="I162" s="263"/>
      <c r="J162" s="263"/>
      <c r="K162" s="263"/>
      <c r="L162" s="263"/>
      <c r="M162" s="263"/>
      <c r="N162" s="263"/>
      <c r="O162" s="242"/>
      <c r="P162" s="242"/>
      <c r="Q162" s="242"/>
      <c r="R162" s="242"/>
      <c r="S162" s="242"/>
      <c r="T162" s="242"/>
      <c r="U162" s="242"/>
      <c r="V162" s="242"/>
      <c r="W162" s="242"/>
      <c r="X162" s="242"/>
      <c r="Y162" s="242"/>
      <c r="Z162" s="242"/>
      <c r="AA162" s="263"/>
      <c r="AB162" s="242"/>
      <c r="AC162" s="242"/>
      <c r="AD162" s="242"/>
      <c r="AE162" s="242"/>
      <c r="AF162" s="242"/>
      <c r="AG162" s="242"/>
      <c r="AH162" s="242"/>
      <c r="AI162" s="242"/>
      <c r="AJ162" s="242"/>
      <c r="AK162" s="242"/>
      <c r="AL162" s="242"/>
      <c r="AM162" s="242"/>
      <c r="AN162" s="263"/>
      <c r="AO162" s="242"/>
      <c r="AP162" s="242"/>
      <c r="AQ162" s="242"/>
      <c r="AR162" s="242"/>
      <c r="AS162" s="242"/>
      <c r="AT162" s="242"/>
      <c r="AU162" s="242"/>
      <c r="AV162" s="242"/>
      <c r="AW162" s="242"/>
      <c r="AX162" s="242"/>
      <c r="AY162" s="242"/>
      <c r="AZ162" s="242"/>
      <c r="BA162" s="263"/>
      <c r="BB162" s="242"/>
      <c r="BC162" s="242"/>
      <c r="BD162" s="242"/>
      <c r="BE162" s="242"/>
      <c r="BF162" s="242"/>
      <c r="BG162" s="242"/>
      <c r="BH162" s="242"/>
      <c r="BI162" s="242"/>
      <c r="BJ162" s="242"/>
      <c r="BK162" s="242"/>
      <c r="BL162" s="242"/>
      <c r="BM162" s="263"/>
      <c r="BN162" s="263"/>
      <c r="BO162" s="263"/>
      <c r="BP162" s="263"/>
      <c r="BQ162" s="263"/>
      <c r="BR162" s="263"/>
      <c r="BS162" s="263"/>
      <c r="BT162" s="263"/>
      <c r="BU162" s="263"/>
      <c r="BV162" s="263"/>
      <c r="BW162" s="263"/>
      <c r="BX162" s="263"/>
      <c r="BY162" s="263"/>
      <c r="BZ162" s="263"/>
      <c r="CA162" s="263"/>
      <c r="CB162" s="263"/>
      <c r="CC162" s="263"/>
      <c r="CD162" s="263"/>
      <c r="CE162" s="263"/>
      <c r="CF162" s="263"/>
      <c r="CG162" s="263"/>
      <c r="CH162" s="263"/>
      <c r="CI162" s="263"/>
      <c r="CJ162" s="263"/>
      <c r="CK162" s="263"/>
      <c r="CL162" s="263"/>
      <c r="CM162" s="263"/>
      <c r="CN162" s="263"/>
      <c r="CO162" s="263"/>
      <c r="CP162" s="263"/>
      <c r="CQ162" s="263"/>
      <c r="CR162" s="263"/>
      <c r="CS162" s="263"/>
      <c r="CT162" s="263"/>
      <c r="CU162" s="263"/>
    </row>
    <row r="163" spans="7:99" x14ac:dyDescent="0.35">
      <c r="G163" s="263"/>
      <c r="H163" s="263"/>
      <c r="I163" s="263"/>
      <c r="J163" s="263"/>
      <c r="K163" s="263"/>
      <c r="L163" s="263"/>
      <c r="M163" s="263"/>
      <c r="N163" s="263"/>
      <c r="O163" s="242"/>
      <c r="P163" s="242"/>
      <c r="Q163" s="242"/>
      <c r="R163" s="242"/>
      <c r="S163" s="242"/>
      <c r="T163" s="242"/>
      <c r="U163" s="242"/>
      <c r="V163" s="242"/>
      <c r="W163" s="242"/>
      <c r="X163" s="242"/>
      <c r="Y163" s="242"/>
      <c r="Z163" s="242"/>
      <c r="AA163" s="263"/>
      <c r="AB163" s="242"/>
      <c r="AC163" s="242"/>
      <c r="AD163" s="242"/>
      <c r="AE163" s="242"/>
      <c r="AF163" s="242"/>
      <c r="AG163" s="242"/>
      <c r="AH163" s="242"/>
      <c r="AI163" s="242"/>
      <c r="AJ163" s="242"/>
      <c r="AK163" s="242"/>
      <c r="AL163" s="242"/>
      <c r="AM163" s="242"/>
      <c r="AN163" s="263"/>
      <c r="AO163" s="242"/>
      <c r="AP163" s="242"/>
      <c r="AQ163" s="242"/>
      <c r="AR163" s="242"/>
      <c r="AS163" s="242"/>
      <c r="AT163" s="242"/>
      <c r="AU163" s="242"/>
      <c r="AV163" s="242"/>
      <c r="AW163" s="242"/>
      <c r="AX163" s="242"/>
      <c r="AY163" s="242"/>
      <c r="AZ163" s="242"/>
      <c r="BA163" s="263"/>
      <c r="BB163" s="242"/>
      <c r="BC163" s="242"/>
      <c r="BD163" s="242"/>
      <c r="BE163" s="242"/>
      <c r="BF163" s="242"/>
      <c r="BG163" s="242"/>
      <c r="BH163" s="242"/>
      <c r="BI163" s="242"/>
      <c r="BJ163" s="242"/>
      <c r="BK163" s="242"/>
      <c r="BL163" s="242"/>
      <c r="BM163" s="263"/>
      <c r="BN163" s="263"/>
      <c r="BO163" s="263"/>
      <c r="BP163" s="263"/>
      <c r="BQ163" s="263"/>
      <c r="BR163" s="263"/>
      <c r="BS163" s="263"/>
      <c r="BT163" s="263"/>
      <c r="BU163" s="263"/>
      <c r="BV163" s="263"/>
      <c r="BW163" s="263"/>
      <c r="BX163" s="263"/>
      <c r="BY163" s="263"/>
      <c r="BZ163" s="263"/>
      <c r="CA163" s="263"/>
      <c r="CB163" s="263"/>
      <c r="CC163" s="263"/>
      <c r="CD163" s="263"/>
      <c r="CE163" s="263"/>
      <c r="CF163" s="263"/>
      <c r="CG163" s="263"/>
      <c r="CH163" s="263"/>
      <c r="CI163" s="263"/>
      <c r="CJ163" s="263"/>
      <c r="CK163" s="263"/>
      <c r="CL163" s="263"/>
      <c r="CM163" s="263"/>
      <c r="CN163" s="263"/>
      <c r="CO163" s="263"/>
      <c r="CP163" s="263"/>
      <c r="CQ163" s="263"/>
      <c r="CR163" s="263"/>
      <c r="CS163" s="263"/>
      <c r="CT163" s="263"/>
      <c r="CU163" s="263"/>
    </row>
    <row r="164" spans="7:99" x14ac:dyDescent="0.35">
      <c r="G164" s="263"/>
      <c r="H164" s="263"/>
      <c r="I164" s="263"/>
      <c r="J164" s="263"/>
      <c r="K164" s="263"/>
      <c r="L164" s="263"/>
      <c r="M164" s="263"/>
      <c r="N164" s="263"/>
      <c r="O164" s="242"/>
      <c r="P164" s="242"/>
      <c r="Q164" s="242"/>
      <c r="R164" s="242"/>
      <c r="S164" s="242"/>
      <c r="T164" s="242"/>
      <c r="U164" s="242"/>
      <c r="V164" s="242"/>
      <c r="W164" s="242"/>
      <c r="X164" s="242"/>
      <c r="Y164" s="242"/>
      <c r="Z164" s="242"/>
      <c r="AA164" s="263"/>
      <c r="AB164" s="242"/>
      <c r="AC164" s="242"/>
      <c r="AD164" s="242"/>
      <c r="AE164" s="242"/>
      <c r="AF164" s="242"/>
      <c r="AG164" s="242"/>
      <c r="AH164" s="242"/>
      <c r="AI164" s="242"/>
      <c r="AJ164" s="242"/>
      <c r="AK164" s="242"/>
      <c r="AL164" s="242"/>
      <c r="AM164" s="242"/>
      <c r="AN164" s="263"/>
      <c r="AO164" s="242"/>
      <c r="AP164" s="242"/>
      <c r="AQ164" s="242"/>
      <c r="AR164" s="242"/>
      <c r="AS164" s="242"/>
      <c r="AT164" s="242"/>
      <c r="AU164" s="242"/>
      <c r="AV164" s="242"/>
      <c r="AW164" s="242"/>
      <c r="AX164" s="242"/>
      <c r="AY164" s="242"/>
      <c r="AZ164" s="242"/>
      <c r="BA164" s="263"/>
      <c r="BB164" s="242"/>
      <c r="BC164" s="242"/>
      <c r="BD164" s="242"/>
      <c r="BE164" s="242"/>
      <c r="BF164" s="242"/>
      <c r="BG164" s="242"/>
      <c r="BH164" s="242"/>
      <c r="BI164" s="242"/>
      <c r="BJ164" s="242"/>
      <c r="BK164" s="242"/>
      <c r="BL164" s="242"/>
      <c r="BM164" s="263"/>
      <c r="BN164" s="263"/>
      <c r="BO164" s="263"/>
      <c r="BP164" s="263"/>
      <c r="BQ164" s="263"/>
      <c r="BR164" s="263"/>
      <c r="BS164" s="263"/>
      <c r="BT164" s="263"/>
      <c r="BU164" s="263"/>
      <c r="BV164" s="263"/>
      <c r="BW164" s="263"/>
      <c r="BX164" s="263"/>
      <c r="BY164" s="263"/>
      <c r="BZ164" s="263"/>
      <c r="CA164" s="263"/>
      <c r="CB164" s="263"/>
      <c r="CC164" s="263"/>
      <c r="CD164" s="263"/>
      <c r="CE164" s="263"/>
      <c r="CF164" s="263"/>
      <c r="CG164" s="263"/>
      <c r="CH164" s="263"/>
      <c r="CI164" s="263"/>
      <c r="CJ164" s="263"/>
      <c r="CK164" s="263"/>
      <c r="CL164" s="263"/>
      <c r="CM164" s="263"/>
      <c r="CN164" s="263"/>
      <c r="CO164" s="263"/>
      <c r="CP164" s="263"/>
      <c r="CQ164" s="263"/>
      <c r="CR164" s="263"/>
      <c r="CS164" s="263"/>
      <c r="CT164" s="263"/>
      <c r="CU164" s="263"/>
    </row>
    <row r="165" spans="7:99" x14ac:dyDescent="0.35">
      <c r="G165" s="263"/>
      <c r="H165" s="263"/>
      <c r="I165" s="263"/>
      <c r="J165" s="263"/>
      <c r="K165" s="263"/>
      <c r="L165" s="263"/>
      <c r="M165" s="263"/>
      <c r="N165" s="263"/>
      <c r="O165" s="242"/>
      <c r="P165" s="242"/>
      <c r="Q165" s="242"/>
      <c r="R165" s="242"/>
      <c r="S165" s="242"/>
      <c r="T165" s="242"/>
      <c r="U165" s="242"/>
      <c r="V165" s="242"/>
      <c r="W165" s="242"/>
      <c r="X165" s="242"/>
      <c r="Y165" s="242"/>
      <c r="Z165" s="242"/>
      <c r="AA165" s="263"/>
      <c r="AB165" s="242"/>
      <c r="AC165" s="242"/>
      <c r="AD165" s="242"/>
      <c r="AE165" s="242"/>
      <c r="AF165" s="242"/>
      <c r="AG165" s="242"/>
      <c r="AH165" s="242"/>
      <c r="AI165" s="242"/>
      <c r="AJ165" s="242"/>
      <c r="AK165" s="242"/>
      <c r="AL165" s="242"/>
      <c r="AM165" s="242"/>
      <c r="AN165" s="263"/>
      <c r="AO165" s="242"/>
      <c r="AP165" s="242"/>
      <c r="AQ165" s="242"/>
      <c r="AR165" s="242"/>
      <c r="AS165" s="242"/>
      <c r="AT165" s="242"/>
      <c r="AU165" s="242"/>
      <c r="AV165" s="242"/>
      <c r="AW165" s="242"/>
      <c r="AX165" s="242"/>
      <c r="AY165" s="242"/>
      <c r="AZ165" s="242"/>
      <c r="BA165" s="263"/>
      <c r="BB165" s="242"/>
      <c r="BC165" s="242"/>
      <c r="BD165" s="242"/>
      <c r="BE165" s="242"/>
      <c r="BF165" s="242"/>
      <c r="BG165" s="242"/>
      <c r="BH165" s="242"/>
      <c r="BI165" s="242"/>
      <c r="BJ165" s="242"/>
      <c r="BK165" s="242"/>
      <c r="BL165" s="242"/>
      <c r="BM165" s="263"/>
      <c r="BN165" s="263"/>
      <c r="BO165" s="263"/>
      <c r="BP165" s="263"/>
      <c r="BQ165" s="263"/>
      <c r="BR165" s="263"/>
      <c r="BS165" s="263"/>
      <c r="BT165" s="263"/>
      <c r="BU165" s="263"/>
      <c r="BV165" s="263"/>
      <c r="BW165" s="263"/>
      <c r="BX165" s="263"/>
      <c r="BY165" s="263"/>
      <c r="BZ165" s="263"/>
      <c r="CA165" s="263"/>
      <c r="CB165" s="263"/>
      <c r="CC165" s="263"/>
      <c r="CD165" s="263"/>
      <c r="CE165" s="263"/>
      <c r="CF165" s="263"/>
      <c r="CG165" s="263"/>
      <c r="CH165" s="263"/>
      <c r="CI165" s="263"/>
      <c r="CJ165" s="263"/>
      <c r="CK165" s="263"/>
      <c r="CL165" s="263"/>
      <c r="CM165" s="263"/>
      <c r="CN165" s="263"/>
      <c r="CO165" s="263"/>
      <c r="CP165" s="263"/>
      <c r="CQ165" s="263"/>
      <c r="CR165" s="263"/>
      <c r="CS165" s="263"/>
      <c r="CT165" s="263"/>
      <c r="CU165" s="263"/>
    </row>
    <row r="166" spans="7:99" x14ac:dyDescent="0.35">
      <c r="G166" s="263"/>
      <c r="H166" s="263"/>
      <c r="I166" s="263"/>
      <c r="J166" s="263"/>
      <c r="K166" s="263"/>
      <c r="L166" s="263"/>
      <c r="M166" s="263"/>
      <c r="N166" s="263"/>
      <c r="O166" s="242"/>
      <c r="P166" s="242"/>
      <c r="Q166" s="242"/>
      <c r="R166" s="242"/>
      <c r="S166" s="242"/>
      <c r="T166" s="242"/>
      <c r="U166" s="242"/>
      <c r="V166" s="242"/>
      <c r="W166" s="242"/>
      <c r="X166" s="242"/>
      <c r="Y166" s="242"/>
      <c r="Z166" s="242"/>
      <c r="AA166" s="263"/>
      <c r="AB166" s="242"/>
      <c r="AC166" s="242"/>
      <c r="AD166" s="242"/>
      <c r="AE166" s="242"/>
      <c r="AF166" s="242"/>
      <c r="AG166" s="242"/>
      <c r="AH166" s="242"/>
      <c r="AI166" s="242"/>
      <c r="AJ166" s="242"/>
      <c r="AK166" s="242"/>
      <c r="AL166" s="242"/>
      <c r="AM166" s="242"/>
      <c r="AN166" s="263"/>
      <c r="AO166" s="242"/>
      <c r="AP166" s="242"/>
      <c r="AQ166" s="242"/>
      <c r="AR166" s="242"/>
      <c r="AS166" s="242"/>
      <c r="AT166" s="242"/>
      <c r="AU166" s="242"/>
      <c r="AV166" s="242"/>
      <c r="AW166" s="242"/>
      <c r="AX166" s="242"/>
      <c r="AY166" s="242"/>
      <c r="AZ166" s="242"/>
      <c r="BA166" s="263"/>
      <c r="BB166" s="242"/>
      <c r="BC166" s="242"/>
      <c r="BD166" s="242"/>
      <c r="BE166" s="242"/>
      <c r="BF166" s="242"/>
      <c r="BG166" s="242"/>
      <c r="BH166" s="242"/>
      <c r="BI166" s="242"/>
      <c r="BJ166" s="242"/>
      <c r="BK166" s="242"/>
      <c r="BL166" s="242"/>
      <c r="BM166" s="263"/>
      <c r="BN166" s="263"/>
      <c r="BO166" s="263"/>
      <c r="BP166" s="263"/>
      <c r="BQ166" s="263"/>
      <c r="BR166" s="263"/>
      <c r="BS166" s="263"/>
      <c r="BT166" s="263"/>
      <c r="BU166" s="263"/>
      <c r="BV166" s="263"/>
      <c r="BW166" s="263"/>
      <c r="BX166" s="263"/>
      <c r="BY166" s="263"/>
      <c r="BZ166" s="263"/>
      <c r="CA166" s="263"/>
      <c r="CB166" s="263"/>
      <c r="CC166" s="263"/>
      <c r="CD166" s="263"/>
      <c r="CE166" s="263"/>
      <c r="CF166" s="263"/>
      <c r="CG166" s="263"/>
      <c r="CH166" s="263"/>
      <c r="CI166" s="263"/>
      <c r="CJ166" s="263"/>
      <c r="CK166" s="263"/>
      <c r="CL166" s="263"/>
      <c r="CM166" s="263"/>
      <c r="CN166" s="263"/>
      <c r="CO166" s="263"/>
      <c r="CP166" s="263"/>
      <c r="CQ166" s="263"/>
      <c r="CR166" s="263"/>
      <c r="CS166" s="263"/>
      <c r="CT166" s="263"/>
      <c r="CU166" s="263"/>
    </row>
    <row r="167" spans="7:99" x14ac:dyDescent="0.35">
      <c r="G167" s="263"/>
      <c r="H167" s="263"/>
      <c r="I167" s="263"/>
      <c r="J167" s="263"/>
      <c r="K167" s="263"/>
      <c r="L167" s="263"/>
      <c r="M167" s="263"/>
      <c r="N167" s="263"/>
      <c r="O167" s="242"/>
      <c r="P167" s="242"/>
      <c r="Q167" s="242"/>
      <c r="R167" s="242"/>
      <c r="S167" s="242"/>
      <c r="T167" s="242"/>
      <c r="U167" s="242"/>
      <c r="V167" s="242"/>
      <c r="W167" s="242"/>
      <c r="X167" s="242"/>
      <c r="Y167" s="242"/>
      <c r="Z167" s="242"/>
      <c r="AA167" s="263"/>
      <c r="AB167" s="242"/>
      <c r="AC167" s="242"/>
      <c r="AD167" s="242"/>
      <c r="AE167" s="242"/>
      <c r="AF167" s="242"/>
      <c r="AG167" s="242"/>
      <c r="AH167" s="242"/>
      <c r="AI167" s="242"/>
      <c r="AJ167" s="242"/>
      <c r="AK167" s="242"/>
      <c r="AL167" s="242"/>
      <c r="AM167" s="242"/>
      <c r="AN167" s="263"/>
      <c r="AO167" s="242"/>
      <c r="AP167" s="242"/>
      <c r="AQ167" s="242"/>
      <c r="AR167" s="242"/>
      <c r="AS167" s="242"/>
      <c r="AT167" s="242"/>
      <c r="AU167" s="242"/>
      <c r="AV167" s="242"/>
      <c r="AW167" s="242"/>
      <c r="AX167" s="242"/>
      <c r="AY167" s="242"/>
      <c r="AZ167" s="242"/>
      <c r="BA167" s="263"/>
      <c r="BB167" s="242"/>
      <c r="BC167" s="242"/>
      <c r="BD167" s="242"/>
      <c r="BE167" s="242"/>
      <c r="BF167" s="242"/>
      <c r="BG167" s="242"/>
      <c r="BH167" s="242"/>
      <c r="BI167" s="242"/>
      <c r="BJ167" s="242"/>
      <c r="BK167" s="242"/>
      <c r="BL167" s="242"/>
      <c r="BM167" s="263"/>
      <c r="BN167" s="263"/>
      <c r="BO167" s="263"/>
      <c r="BP167" s="263"/>
      <c r="BQ167" s="263"/>
      <c r="BR167" s="263"/>
      <c r="BS167" s="263"/>
      <c r="BT167" s="263"/>
      <c r="BU167" s="263"/>
      <c r="BV167" s="263"/>
      <c r="BW167" s="263"/>
      <c r="BX167" s="263"/>
      <c r="BY167" s="263"/>
      <c r="BZ167" s="263"/>
      <c r="CA167" s="263"/>
      <c r="CB167" s="263"/>
      <c r="CC167" s="263"/>
      <c r="CD167" s="263"/>
      <c r="CE167" s="263"/>
      <c r="CF167" s="263"/>
      <c r="CG167" s="263"/>
      <c r="CH167" s="263"/>
      <c r="CI167" s="263"/>
      <c r="CJ167" s="263"/>
      <c r="CK167" s="263"/>
      <c r="CL167" s="263"/>
      <c r="CM167" s="263"/>
      <c r="CN167" s="263"/>
      <c r="CO167" s="263"/>
      <c r="CP167" s="263"/>
      <c r="CQ167" s="263"/>
      <c r="CR167" s="263"/>
      <c r="CS167" s="263"/>
      <c r="CT167" s="263"/>
      <c r="CU167" s="263"/>
    </row>
    <row r="168" spans="7:99" x14ac:dyDescent="0.35">
      <c r="G168" s="263"/>
      <c r="H168" s="263"/>
      <c r="I168" s="263"/>
      <c r="J168" s="263"/>
      <c r="K168" s="263"/>
      <c r="L168" s="263"/>
      <c r="M168" s="263"/>
      <c r="N168" s="263"/>
      <c r="O168" s="242"/>
      <c r="P168" s="242"/>
      <c r="Q168" s="242"/>
      <c r="R168" s="242"/>
      <c r="S168" s="242"/>
      <c r="T168" s="242"/>
      <c r="U168" s="242"/>
      <c r="V168" s="242"/>
      <c r="W168" s="242"/>
      <c r="X168" s="242"/>
      <c r="Y168" s="242"/>
      <c r="Z168" s="242"/>
      <c r="AA168" s="263"/>
      <c r="AB168" s="242"/>
      <c r="AC168" s="242"/>
      <c r="AD168" s="242"/>
      <c r="AE168" s="242"/>
      <c r="AF168" s="242"/>
      <c r="AG168" s="242"/>
      <c r="AH168" s="242"/>
      <c r="AI168" s="242"/>
      <c r="AJ168" s="242"/>
      <c r="AK168" s="242"/>
      <c r="AL168" s="242"/>
      <c r="AM168" s="242"/>
      <c r="AN168" s="263"/>
      <c r="AO168" s="242"/>
      <c r="AP168" s="242"/>
      <c r="AQ168" s="242"/>
      <c r="AR168" s="242"/>
      <c r="AS168" s="242"/>
      <c r="AT168" s="242"/>
      <c r="AU168" s="242"/>
      <c r="AV168" s="242"/>
      <c r="AW168" s="242"/>
      <c r="AX168" s="242"/>
      <c r="AY168" s="242"/>
      <c r="AZ168" s="242"/>
      <c r="BA168" s="263"/>
      <c r="BB168" s="242"/>
      <c r="BC168" s="242"/>
      <c r="BD168" s="242"/>
      <c r="BE168" s="242"/>
      <c r="BF168" s="242"/>
      <c r="BG168" s="242"/>
      <c r="BH168" s="242"/>
      <c r="BI168" s="242"/>
      <c r="BJ168" s="242"/>
      <c r="BK168" s="242"/>
      <c r="BL168" s="242"/>
      <c r="BM168" s="263"/>
      <c r="BN168" s="263"/>
      <c r="BO168" s="263"/>
      <c r="BP168" s="263"/>
      <c r="BQ168" s="263"/>
      <c r="BR168" s="263"/>
      <c r="BS168" s="263"/>
      <c r="BT168" s="263"/>
      <c r="BU168" s="263"/>
      <c r="BV168" s="263"/>
      <c r="BW168" s="263"/>
      <c r="BX168" s="263"/>
      <c r="BY168" s="263"/>
      <c r="BZ168" s="263"/>
      <c r="CA168" s="263"/>
      <c r="CB168" s="263"/>
      <c r="CC168" s="263"/>
      <c r="CD168" s="263"/>
      <c r="CE168" s="263"/>
      <c r="CF168" s="263"/>
      <c r="CG168" s="263"/>
      <c r="CH168" s="263"/>
      <c r="CI168" s="263"/>
      <c r="CJ168" s="263"/>
      <c r="CK168" s="263"/>
      <c r="CL168" s="263"/>
      <c r="CM168" s="263"/>
      <c r="CN168" s="263"/>
      <c r="CO168" s="263"/>
      <c r="CP168" s="263"/>
      <c r="CQ168" s="263"/>
      <c r="CR168" s="263"/>
      <c r="CS168" s="263"/>
      <c r="CT168" s="263"/>
      <c r="CU168" s="263"/>
    </row>
    <row r="169" spans="7:99" x14ac:dyDescent="0.35">
      <c r="G169" s="263"/>
      <c r="H169" s="263"/>
      <c r="I169" s="263"/>
      <c r="J169" s="263"/>
      <c r="K169" s="263"/>
      <c r="L169" s="263"/>
      <c r="M169" s="263"/>
      <c r="N169" s="263"/>
      <c r="O169" s="242"/>
      <c r="P169" s="242"/>
      <c r="Q169" s="242"/>
      <c r="R169" s="242"/>
      <c r="S169" s="242"/>
      <c r="T169" s="242"/>
      <c r="U169" s="242"/>
      <c r="V169" s="242"/>
      <c r="W169" s="242"/>
      <c r="X169" s="242"/>
      <c r="Y169" s="242"/>
      <c r="Z169" s="242"/>
      <c r="AA169" s="263"/>
      <c r="AB169" s="242"/>
      <c r="AC169" s="242"/>
      <c r="AD169" s="242"/>
      <c r="AE169" s="242"/>
      <c r="AF169" s="242"/>
      <c r="AG169" s="242"/>
      <c r="AH169" s="242"/>
      <c r="AI169" s="242"/>
      <c r="AJ169" s="242"/>
      <c r="AK169" s="242"/>
      <c r="AL169" s="242"/>
      <c r="AM169" s="242"/>
      <c r="AN169" s="263"/>
      <c r="AO169" s="242"/>
      <c r="AP169" s="242"/>
      <c r="AQ169" s="242"/>
      <c r="AR169" s="242"/>
      <c r="AS169" s="242"/>
      <c r="AT169" s="242"/>
      <c r="AU169" s="242"/>
      <c r="AV169" s="242"/>
      <c r="AW169" s="242"/>
      <c r="AX169" s="242"/>
      <c r="AY169" s="242"/>
      <c r="AZ169" s="242"/>
      <c r="BA169" s="263"/>
      <c r="BB169" s="242"/>
      <c r="BC169" s="242"/>
      <c r="BD169" s="242"/>
      <c r="BE169" s="242"/>
      <c r="BF169" s="242"/>
      <c r="BG169" s="242"/>
      <c r="BH169" s="242"/>
      <c r="BI169" s="242"/>
      <c r="BJ169" s="242"/>
      <c r="BK169" s="242"/>
      <c r="BL169" s="242"/>
      <c r="BM169" s="263"/>
      <c r="BN169" s="263"/>
      <c r="BO169" s="263"/>
      <c r="BP169" s="263"/>
      <c r="BQ169" s="263"/>
      <c r="BR169" s="263"/>
      <c r="BS169" s="263"/>
      <c r="BT169" s="263"/>
      <c r="BU169" s="263"/>
      <c r="BV169" s="263"/>
      <c r="BW169" s="263"/>
      <c r="BX169" s="263"/>
      <c r="BY169" s="263"/>
      <c r="BZ169" s="263"/>
      <c r="CA169" s="263"/>
      <c r="CB169" s="263"/>
      <c r="CC169" s="263"/>
      <c r="CD169" s="263"/>
      <c r="CE169" s="263"/>
      <c r="CF169" s="263"/>
      <c r="CG169" s="263"/>
      <c r="CH169" s="263"/>
      <c r="CI169" s="263"/>
      <c r="CJ169" s="263"/>
      <c r="CK169" s="263"/>
      <c r="CL169" s="263"/>
      <c r="CM169" s="263"/>
      <c r="CN169" s="263"/>
      <c r="CO169" s="263"/>
      <c r="CP169" s="263"/>
      <c r="CQ169" s="263"/>
      <c r="CR169" s="263"/>
      <c r="CS169" s="263"/>
      <c r="CT169" s="263"/>
      <c r="CU169" s="263"/>
    </row>
    <row r="170" spans="7:99" x14ac:dyDescent="0.35">
      <c r="G170" s="263"/>
      <c r="H170" s="263"/>
      <c r="I170" s="263"/>
      <c r="J170" s="263"/>
      <c r="K170" s="263"/>
      <c r="L170" s="263"/>
      <c r="M170" s="263"/>
      <c r="N170" s="263"/>
      <c r="O170" s="242"/>
      <c r="P170" s="242"/>
      <c r="Q170" s="242"/>
      <c r="R170" s="242"/>
      <c r="S170" s="242"/>
      <c r="T170" s="242"/>
      <c r="U170" s="242"/>
      <c r="V170" s="242"/>
      <c r="W170" s="242"/>
      <c r="X170" s="242"/>
      <c r="Y170" s="242"/>
      <c r="Z170" s="242"/>
      <c r="AA170" s="263"/>
      <c r="AB170" s="242"/>
      <c r="AC170" s="242"/>
      <c r="AD170" s="242"/>
      <c r="AE170" s="242"/>
      <c r="AF170" s="242"/>
      <c r="AG170" s="242"/>
      <c r="AH170" s="242"/>
      <c r="AI170" s="242"/>
      <c r="AJ170" s="242"/>
      <c r="AK170" s="242"/>
      <c r="AL170" s="242"/>
      <c r="AM170" s="242"/>
      <c r="AN170" s="263"/>
      <c r="AO170" s="242"/>
      <c r="AP170" s="242"/>
      <c r="AQ170" s="242"/>
      <c r="AR170" s="242"/>
      <c r="AS170" s="242"/>
      <c r="AT170" s="242"/>
      <c r="AU170" s="242"/>
      <c r="AV170" s="242"/>
      <c r="AW170" s="242"/>
      <c r="AX170" s="242"/>
      <c r="AY170" s="242"/>
      <c r="AZ170" s="242"/>
      <c r="BA170" s="263"/>
      <c r="BB170" s="242"/>
      <c r="BC170" s="242"/>
      <c r="BD170" s="242"/>
      <c r="BE170" s="242"/>
      <c r="BF170" s="242"/>
      <c r="BG170" s="242"/>
      <c r="BH170" s="242"/>
      <c r="BI170" s="242"/>
      <c r="BJ170" s="242"/>
      <c r="BK170" s="242"/>
      <c r="BL170" s="242"/>
      <c r="BM170" s="263"/>
      <c r="BN170" s="263"/>
      <c r="BO170" s="263"/>
      <c r="BP170" s="263"/>
      <c r="BQ170" s="263"/>
      <c r="BR170" s="263"/>
      <c r="BS170" s="263"/>
      <c r="BT170" s="263"/>
      <c r="BU170" s="263"/>
      <c r="BV170" s="263"/>
      <c r="BW170" s="263"/>
      <c r="BX170" s="263"/>
      <c r="BY170" s="263"/>
      <c r="BZ170" s="263"/>
      <c r="CA170" s="263"/>
      <c r="CB170" s="263"/>
      <c r="CC170" s="263"/>
      <c r="CD170" s="263"/>
      <c r="CE170" s="263"/>
      <c r="CF170" s="263"/>
      <c r="CG170" s="263"/>
      <c r="CH170" s="263"/>
      <c r="CI170" s="263"/>
      <c r="CJ170" s="263"/>
      <c r="CK170" s="263"/>
      <c r="CL170" s="263"/>
      <c r="CM170" s="263"/>
      <c r="CN170" s="263"/>
      <c r="CO170" s="263"/>
      <c r="CP170" s="263"/>
      <c r="CQ170" s="263"/>
      <c r="CR170" s="263"/>
      <c r="CS170" s="263"/>
      <c r="CT170" s="263"/>
      <c r="CU170" s="263"/>
    </row>
    <row r="171" spans="7:99" x14ac:dyDescent="0.35">
      <c r="G171" s="263"/>
      <c r="H171" s="263"/>
      <c r="I171" s="263"/>
      <c r="J171" s="263"/>
      <c r="K171" s="263"/>
      <c r="L171" s="263"/>
      <c r="M171" s="263"/>
      <c r="N171" s="263"/>
      <c r="O171" s="242"/>
      <c r="P171" s="242"/>
      <c r="Q171" s="242"/>
      <c r="R171" s="242"/>
      <c r="S171" s="242"/>
      <c r="T171" s="242"/>
      <c r="U171" s="242"/>
      <c r="V171" s="242"/>
      <c r="W171" s="242"/>
      <c r="X171" s="242"/>
      <c r="Y171" s="242"/>
      <c r="Z171" s="242"/>
      <c r="AA171" s="263"/>
      <c r="AB171" s="242"/>
      <c r="AC171" s="242"/>
      <c r="AD171" s="242"/>
      <c r="AE171" s="242"/>
      <c r="AF171" s="242"/>
      <c r="AG171" s="242"/>
      <c r="AH171" s="242"/>
      <c r="AI171" s="242"/>
      <c r="AJ171" s="242"/>
      <c r="AK171" s="242"/>
      <c r="AL171" s="242"/>
      <c r="AM171" s="242"/>
      <c r="AN171" s="263"/>
      <c r="AO171" s="242"/>
      <c r="AP171" s="242"/>
      <c r="AQ171" s="242"/>
      <c r="AR171" s="242"/>
      <c r="AS171" s="242"/>
      <c r="AT171" s="242"/>
      <c r="AU171" s="242"/>
      <c r="AV171" s="242"/>
      <c r="AW171" s="242"/>
      <c r="AX171" s="242"/>
      <c r="AY171" s="242"/>
      <c r="AZ171" s="242"/>
      <c r="BA171" s="263"/>
      <c r="BB171" s="242"/>
      <c r="BC171" s="242"/>
      <c r="BD171" s="242"/>
      <c r="BE171" s="242"/>
      <c r="BF171" s="242"/>
      <c r="BG171" s="242"/>
      <c r="BH171" s="242"/>
      <c r="BI171" s="242"/>
      <c r="BJ171" s="242"/>
      <c r="BK171" s="242"/>
      <c r="BL171" s="242"/>
      <c r="BM171" s="263"/>
      <c r="BN171" s="263"/>
      <c r="BO171" s="263"/>
      <c r="BP171" s="263"/>
      <c r="BQ171" s="263"/>
      <c r="BR171" s="263"/>
      <c r="BS171" s="263"/>
      <c r="BT171" s="263"/>
      <c r="BU171" s="263"/>
      <c r="BV171" s="263"/>
      <c r="BW171" s="263"/>
      <c r="BX171" s="263"/>
      <c r="BY171" s="263"/>
      <c r="BZ171" s="263"/>
      <c r="CA171" s="263"/>
      <c r="CB171" s="263"/>
      <c r="CC171" s="263"/>
      <c r="CD171" s="263"/>
      <c r="CE171" s="263"/>
      <c r="CF171" s="263"/>
      <c r="CG171" s="263"/>
      <c r="CH171" s="263"/>
      <c r="CI171" s="263"/>
      <c r="CJ171" s="263"/>
      <c r="CK171" s="263"/>
      <c r="CL171" s="263"/>
      <c r="CM171" s="263"/>
      <c r="CN171" s="263"/>
      <c r="CO171" s="263"/>
      <c r="CP171" s="263"/>
      <c r="CQ171" s="263"/>
      <c r="CR171" s="263"/>
      <c r="CS171" s="263"/>
      <c r="CT171" s="263"/>
      <c r="CU171" s="263"/>
    </row>
    <row r="172" spans="7:99" x14ac:dyDescent="0.35">
      <c r="G172" s="263"/>
      <c r="H172" s="263"/>
      <c r="I172" s="263"/>
      <c r="J172" s="263"/>
      <c r="K172" s="263"/>
      <c r="L172" s="263"/>
      <c r="M172" s="263"/>
      <c r="N172" s="263"/>
      <c r="O172" s="242"/>
      <c r="P172" s="242"/>
      <c r="Q172" s="242"/>
      <c r="R172" s="242"/>
      <c r="S172" s="242"/>
      <c r="T172" s="242"/>
      <c r="U172" s="242"/>
      <c r="V172" s="242"/>
      <c r="W172" s="242"/>
      <c r="X172" s="242"/>
      <c r="Y172" s="242"/>
      <c r="Z172" s="242"/>
      <c r="AA172" s="263"/>
      <c r="AB172" s="242"/>
      <c r="AC172" s="242"/>
      <c r="AD172" s="242"/>
      <c r="AE172" s="242"/>
      <c r="AF172" s="242"/>
      <c r="AG172" s="242"/>
      <c r="AH172" s="242"/>
      <c r="AI172" s="242"/>
      <c r="AJ172" s="242"/>
      <c r="AK172" s="242"/>
      <c r="AL172" s="242"/>
      <c r="AM172" s="242"/>
      <c r="AN172" s="263"/>
      <c r="AO172" s="242"/>
      <c r="AP172" s="242"/>
      <c r="AQ172" s="242"/>
      <c r="AR172" s="242"/>
      <c r="AS172" s="242"/>
      <c r="AT172" s="242"/>
      <c r="AU172" s="242"/>
      <c r="AV172" s="242"/>
      <c r="AW172" s="242"/>
      <c r="AX172" s="242"/>
      <c r="AY172" s="242"/>
      <c r="AZ172" s="242"/>
      <c r="BA172" s="263"/>
      <c r="BB172" s="242"/>
      <c r="BC172" s="242"/>
      <c r="BD172" s="242"/>
      <c r="BE172" s="242"/>
      <c r="BF172" s="242"/>
      <c r="BG172" s="242"/>
      <c r="BH172" s="242"/>
      <c r="BI172" s="242"/>
      <c r="BJ172" s="242"/>
      <c r="BK172" s="242"/>
      <c r="BL172" s="242"/>
      <c r="BM172" s="263"/>
      <c r="BN172" s="263"/>
      <c r="BO172" s="263"/>
      <c r="BP172" s="263"/>
      <c r="BQ172" s="263"/>
      <c r="BR172" s="263"/>
      <c r="BS172" s="263"/>
      <c r="BT172" s="263"/>
      <c r="BU172" s="263"/>
      <c r="BV172" s="263"/>
      <c r="BW172" s="263"/>
      <c r="BX172" s="263"/>
      <c r="BY172" s="263"/>
      <c r="BZ172" s="263"/>
      <c r="CA172" s="263"/>
      <c r="CB172" s="263"/>
      <c r="CC172" s="263"/>
      <c r="CD172" s="263"/>
      <c r="CE172" s="263"/>
      <c r="CF172" s="263"/>
      <c r="CG172" s="263"/>
      <c r="CH172" s="263"/>
      <c r="CI172" s="263"/>
      <c r="CJ172" s="263"/>
      <c r="CK172" s="263"/>
      <c r="CL172" s="263"/>
      <c r="CM172" s="263"/>
      <c r="CN172" s="263"/>
      <c r="CO172" s="263"/>
      <c r="CP172" s="263"/>
      <c r="CQ172" s="263"/>
      <c r="CR172" s="263"/>
      <c r="CS172" s="263"/>
      <c r="CT172" s="263"/>
      <c r="CU172" s="263"/>
    </row>
    <row r="173" spans="7:99" x14ac:dyDescent="0.35">
      <c r="G173" s="263"/>
      <c r="H173" s="263"/>
      <c r="I173" s="263"/>
      <c r="J173" s="263"/>
      <c r="K173" s="263"/>
      <c r="L173" s="263"/>
      <c r="M173" s="263"/>
      <c r="N173" s="263"/>
      <c r="O173" s="242"/>
      <c r="P173" s="242"/>
      <c r="Q173" s="242"/>
      <c r="R173" s="242"/>
      <c r="S173" s="242"/>
      <c r="T173" s="242"/>
      <c r="U173" s="242"/>
      <c r="V173" s="242"/>
      <c r="W173" s="242"/>
      <c r="X173" s="242"/>
      <c r="Y173" s="242"/>
      <c r="Z173" s="242"/>
      <c r="AA173" s="263"/>
      <c r="AB173" s="242"/>
      <c r="AC173" s="242"/>
      <c r="AD173" s="242"/>
      <c r="AE173" s="242"/>
      <c r="AF173" s="242"/>
      <c r="AG173" s="242"/>
      <c r="AH173" s="242"/>
      <c r="AI173" s="242"/>
      <c r="AJ173" s="242"/>
      <c r="AK173" s="242"/>
      <c r="AL173" s="242"/>
      <c r="AM173" s="242"/>
      <c r="AN173" s="263"/>
      <c r="AO173" s="242"/>
      <c r="AP173" s="242"/>
      <c r="AQ173" s="242"/>
      <c r="AR173" s="242"/>
      <c r="AS173" s="242"/>
      <c r="AT173" s="242"/>
      <c r="AU173" s="242"/>
      <c r="AV173" s="242"/>
      <c r="AW173" s="242"/>
      <c r="AX173" s="242"/>
      <c r="AY173" s="242"/>
      <c r="AZ173" s="242"/>
      <c r="BA173" s="263"/>
      <c r="BB173" s="242"/>
      <c r="BC173" s="242"/>
      <c r="BD173" s="242"/>
      <c r="BE173" s="242"/>
      <c r="BF173" s="242"/>
      <c r="BG173" s="242"/>
      <c r="BH173" s="242"/>
      <c r="BI173" s="242"/>
      <c r="BJ173" s="242"/>
      <c r="BK173" s="242"/>
      <c r="BL173" s="242"/>
      <c r="BM173" s="263"/>
      <c r="BN173" s="263"/>
      <c r="BO173" s="263"/>
      <c r="BP173" s="263"/>
      <c r="BQ173" s="263"/>
      <c r="BR173" s="263"/>
      <c r="BS173" s="263"/>
      <c r="BT173" s="263"/>
      <c r="BU173" s="263"/>
      <c r="BV173" s="263"/>
      <c r="BW173" s="263"/>
      <c r="BX173" s="263"/>
      <c r="BY173" s="263"/>
      <c r="BZ173" s="263"/>
      <c r="CA173" s="263"/>
      <c r="CB173" s="263"/>
      <c r="CC173" s="263"/>
      <c r="CD173" s="263"/>
      <c r="CE173" s="263"/>
      <c r="CF173" s="263"/>
      <c r="CG173" s="263"/>
      <c r="CH173" s="263"/>
      <c r="CI173" s="263"/>
      <c r="CJ173" s="263"/>
      <c r="CK173" s="263"/>
      <c r="CL173" s="263"/>
      <c r="CM173" s="263"/>
      <c r="CN173" s="263"/>
      <c r="CO173" s="263"/>
      <c r="CP173" s="263"/>
      <c r="CQ173" s="263"/>
      <c r="CR173" s="263"/>
      <c r="CS173" s="263"/>
      <c r="CT173" s="263"/>
      <c r="CU173" s="263"/>
    </row>
    <row r="174" spans="7:99" x14ac:dyDescent="0.35">
      <c r="G174" s="263"/>
      <c r="H174" s="263"/>
      <c r="I174" s="263"/>
      <c r="J174" s="263"/>
      <c r="K174" s="263"/>
      <c r="L174" s="263"/>
      <c r="M174" s="263"/>
      <c r="N174" s="263"/>
      <c r="O174" s="242"/>
      <c r="P174" s="242"/>
      <c r="Q174" s="242"/>
      <c r="R174" s="242"/>
      <c r="S174" s="242"/>
      <c r="T174" s="242"/>
      <c r="U174" s="242"/>
      <c r="V174" s="242"/>
      <c r="W174" s="242"/>
      <c r="X174" s="242"/>
      <c r="Y174" s="242"/>
      <c r="Z174" s="242"/>
      <c r="AA174" s="263"/>
      <c r="AB174" s="242"/>
      <c r="AC174" s="242"/>
      <c r="AD174" s="242"/>
      <c r="AE174" s="242"/>
      <c r="AF174" s="242"/>
      <c r="AG174" s="242"/>
      <c r="AH174" s="242"/>
      <c r="AI174" s="242"/>
      <c r="AJ174" s="242"/>
      <c r="AK174" s="242"/>
      <c r="AL174" s="242"/>
      <c r="AM174" s="242"/>
      <c r="AN174" s="263"/>
      <c r="AO174" s="242"/>
      <c r="AP174" s="242"/>
      <c r="AQ174" s="242"/>
      <c r="AR174" s="242"/>
      <c r="AS174" s="242"/>
      <c r="AT174" s="242"/>
      <c r="AU174" s="242"/>
      <c r="AV174" s="242"/>
      <c r="AW174" s="242"/>
      <c r="AX174" s="242"/>
      <c r="AY174" s="242"/>
      <c r="AZ174" s="242"/>
      <c r="BA174" s="263"/>
      <c r="BB174" s="242"/>
      <c r="BC174" s="242"/>
      <c r="BD174" s="242"/>
      <c r="BE174" s="242"/>
      <c r="BF174" s="242"/>
      <c r="BG174" s="242"/>
      <c r="BH174" s="242"/>
      <c r="BI174" s="242"/>
      <c r="BJ174" s="242"/>
      <c r="BK174" s="242"/>
      <c r="BL174" s="242"/>
      <c r="BM174" s="263"/>
      <c r="BN174" s="263"/>
      <c r="BO174" s="263"/>
      <c r="BP174" s="263"/>
      <c r="BQ174" s="263"/>
      <c r="BR174" s="263"/>
      <c r="BS174" s="263"/>
      <c r="BT174" s="263"/>
      <c r="BU174" s="263"/>
      <c r="BV174" s="263"/>
      <c r="BW174" s="263"/>
      <c r="BX174" s="263"/>
      <c r="BY174" s="263"/>
      <c r="BZ174" s="263"/>
      <c r="CA174" s="263"/>
      <c r="CB174" s="263"/>
      <c r="CC174" s="263"/>
      <c r="CD174" s="263"/>
      <c r="CE174" s="263"/>
      <c r="CF174" s="263"/>
      <c r="CG174" s="263"/>
      <c r="CH174" s="263"/>
      <c r="CI174" s="263"/>
      <c r="CJ174" s="263"/>
      <c r="CK174" s="263"/>
      <c r="CL174" s="263"/>
      <c r="CM174" s="263"/>
      <c r="CN174" s="263"/>
      <c r="CO174" s="263"/>
      <c r="CP174" s="263"/>
      <c r="CQ174" s="263"/>
      <c r="CR174" s="263"/>
      <c r="CS174" s="263"/>
      <c r="CT174" s="263"/>
      <c r="CU174" s="263"/>
    </row>
    <row r="175" spans="7:99" x14ac:dyDescent="0.35">
      <c r="G175" s="263"/>
      <c r="H175" s="263"/>
      <c r="I175" s="263"/>
      <c r="J175" s="263"/>
      <c r="K175" s="263"/>
      <c r="L175" s="263"/>
      <c r="M175" s="263"/>
      <c r="N175" s="263"/>
      <c r="O175" s="242"/>
      <c r="P175" s="242"/>
      <c r="Q175" s="242"/>
      <c r="R175" s="242"/>
      <c r="S175" s="242"/>
      <c r="T175" s="242"/>
      <c r="U175" s="242"/>
      <c r="V175" s="242"/>
      <c r="W175" s="242"/>
      <c r="X175" s="242"/>
      <c r="Y175" s="242"/>
      <c r="Z175" s="242"/>
      <c r="AA175" s="263"/>
      <c r="AB175" s="242"/>
      <c r="AC175" s="242"/>
      <c r="AD175" s="242"/>
      <c r="AE175" s="242"/>
      <c r="AF175" s="242"/>
      <c r="AG175" s="242"/>
      <c r="AH175" s="242"/>
      <c r="AI175" s="242"/>
      <c r="AJ175" s="242"/>
      <c r="AK175" s="242"/>
      <c r="AL175" s="242"/>
      <c r="AM175" s="242"/>
      <c r="AN175" s="263"/>
      <c r="AO175" s="242"/>
      <c r="AP175" s="242"/>
      <c r="AQ175" s="242"/>
      <c r="AR175" s="242"/>
      <c r="AS175" s="242"/>
      <c r="AT175" s="242"/>
      <c r="AU175" s="242"/>
      <c r="AV175" s="242"/>
      <c r="AW175" s="242"/>
      <c r="AX175" s="242"/>
      <c r="AY175" s="242"/>
      <c r="AZ175" s="242"/>
      <c r="BA175" s="263"/>
      <c r="BB175" s="242"/>
      <c r="BC175" s="242"/>
      <c r="BD175" s="242"/>
      <c r="BE175" s="242"/>
      <c r="BF175" s="242"/>
      <c r="BG175" s="242"/>
      <c r="BH175" s="242"/>
      <c r="BI175" s="242"/>
      <c r="BJ175" s="242"/>
      <c r="BK175" s="242"/>
      <c r="BL175" s="242"/>
      <c r="BM175" s="263"/>
      <c r="BN175" s="263"/>
      <c r="BO175" s="263"/>
      <c r="BP175" s="263"/>
      <c r="BQ175" s="263"/>
      <c r="BR175" s="263"/>
      <c r="BS175" s="263"/>
      <c r="BT175" s="263"/>
      <c r="BU175" s="263"/>
      <c r="BV175" s="263"/>
      <c r="BW175" s="263"/>
      <c r="BX175" s="263"/>
      <c r="BY175" s="263"/>
      <c r="BZ175" s="263"/>
      <c r="CA175" s="263"/>
      <c r="CB175" s="263"/>
      <c r="CC175" s="263"/>
      <c r="CD175" s="263"/>
      <c r="CE175" s="263"/>
      <c r="CF175" s="263"/>
      <c r="CG175" s="263"/>
      <c r="CH175" s="263"/>
      <c r="CI175" s="263"/>
      <c r="CJ175" s="263"/>
      <c r="CK175" s="263"/>
      <c r="CL175" s="263"/>
      <c r="CM175" s="263"/>
      <c r="CN175" s="263"/>
      <c r="CO175" s="263"/>
      <c r="CP175" s="263"/>
      <c r="CQ175" s="263"/>
      <c r="CR175" s="263"/>
      <c r="CS175" s="263"/>
      <c r="CT175" s="263"/>
      <c r="CU175" s="263"/>
    </row>
    <row r="176" spans="7:99" x14ac:dyDescent="0.35">
      <c r="G176" s="263"/>
      <c r="H176" s="263"/>
      <c r="I176" s="263"/>
      <c r="J176" s="263"/>
      <c r="K176" s="263"/>
      <c r="L176" s="263"/>
      <c r="M176" s="263"/>
      <c r="N176" s="263"/>
      <c r="O176" s="242"/>
      <c r="P176" s="242"/>
      <c r="Q176" s="242"/>
      <c r="R176" s="242"/>
      <c r="S176" s="242"/>
      <c r="T176" s="242"/>
      <c r="U176" s="242"/>
      <c r="V176" s="242"/>
      <c r="W176" s="242"/>
      <c r="X176" s="242"/>
      <c r="Y176" s="242"/>
      <c r="Z176" s="242"/>
      <c r="AA176" s="263"/>
      <c r="AB176" s="242"/>
      <c r="AC176" s="242"/>
      <c r="AD176" s="242"/>
      <c r="AE176" s="242"/>
      <c r="AF176" s="242"/>
      <c r="AG176" s="242"/>
      <c r="AH176" s="242"/>
      <c r="AI176" s="242"/>
      <c r="AJ176" s="242"/>
      <c r="AK176" s="242"/>
      <c r="AL176" s="242"/>
      <c r="AM176" s="242"/>
      <c r="AN176" s="263"/>
      <c r="AO176" s="242"/>
      <c r="AP176" s="242"/>
      <c r="AQ176" s="242"/>
      <c r="AR176" s="242"/>
      <c r="AS176" s="242"/>
      <c r="AT176" s="242"/>
      <c r="AU176" s="242"/>
      <c r="AV176" s="242"/>
      <c r="AW176" s="242"/>
      <c r="AX176" s="242"/>
      <c r="AY176" s="242"/>
      <c r="AZ176" s="242"/>
      <c r="BA176" s="263"/>
      <c r="BB176" s="242"/>
      <c r="BC176" s="242"/>
      <c r="BD176" s="242"/>
      <c r="BE176" s="242"/>
      <c r="BF176" s="242"/>
      <c r="BG176" s="242"/>
      <c r="BH176" s="242"/>
      <c r="BI176" s="242"/>
      <c r="BJ176" s="242"/>
      <c r="BK176" s="242"/>
      <c r="BL176" s="242"/>
      <c r="BM176" s="263"/>
      <c r="BN176" s="263"/>
      <c r="BO176" s="263"/>
      <c r="BP176" s="263"/>
      <c r="BQ176" s="263"/>
      <c r="BR176" s="263"/>
      <c r="BS176" s="263"/>
      <c r="BT176" s="263"/>
      <c r="BU176" s="263"/>
      <c r="BV176" s="263"/>
      <c r="BW176" s="263"/>
      <c r="BX176" s="263"/>
      <c r="BY176" s="263"/>
      <c r="BZ176" s="263"/>
      <c r="CA176" s="263"/>
      <c r="CB176" s="263"/>
      <c r="CC176" s="263"/>
      <c r="CD176" s="263"/>
      <c r="CE176" s="263"/>
      <c r="CF176" s="263"/>
      <c r="CG176" s="263"/>
      <c r="CH176" s="263"/>
      <c r="CI176" s="263"/>
      <c r="CJ176" s="263"/>
      <c r="CK176" s="263"/>
      <c r="CL176" s="263"/>
      <c r="CM176" s="263"/>
      <c r="CN176" s="263"/>
      <c r="CO176" s="263"/>
      <c r="CP176" s="263"/>
      <c r="CQ176" s="263"/>
      <c r="CR176" s="263"/>
      <c r="CS176" s="263"/>
      <c r="CT176" s="263"/>
      <c r="CU176" s="263"/>
    </row>
    <row r="177" spans="7:99" x14ac:dyDescent="0.35">
      <c r="G177" s="263"/>
      <c r="H177" s="263"/>
      <c r="I177" s="263"/>
      <c r="J177" s="263"/>
      <c r="K177" s="263"/>
      <c r="L177" s="263"/>
      <c r="M177" s="263"/>
      <c r="N177" s="263"/>
      <c r="O177" s="242"/>
      <c r="P177" s="242"/>
      <c r="Q177" s="242"/>
      <c r="R177" s="242"/>
      <c r="S177" s="242"/>
      <c r="T177" s="242"/>
      <c r="U177" s="242"/>
      <c r="V177" s="242"/>
      <c r="W177" s="242"/>
      <c r="X177" s="242"/>
      <c r="Y177" s="242"/>
      <c r="Z177" s="242"/>
      <c r="AA177" s="263"/>
      <c r="AB177" s="242"/>
      <c r="AC177" s="242"/>
      <c r="AD177" s="242"/>
      <c r="AE177" s="242"/>
      <c r="AF177" s="242"/>
      <c r="AG177" s="242"/>
      <c r="AH177" s="242"/>
      <c r="AI177" s="242"/>
      <c r="AJ177" s="242"/>
      <c r="AK177" s="242"/>
      <c r="AL177" s="242"/>
      <c r="AM177" s="242"/>
      <c r="AN177" s="263"/>
      <c r="AO177" s="242"/>
      <c r="AP177" s="242"/>
      <c r="AQ177" s="242"/>
      <c r="AR177" s="242"/>
      <c r="AS177" s="242"/>
      <c r="AT177" s="242"/>
      <c r="AU177" s="242"/>
      <c r="AV177" s="242"/>
      <c r="AW177" s="242"/>
      <c r="AX177" s="242"/>
      <c r="AY177" s="242"/>
      <c r="AZ177" s="242"/>
      <c r="BA177" s="263"/>
      <c r="BB177" s="242"/>
      <c r="BC177" s="242"/>
      <c r="BD177" s="242"/>
      <c r="BE177" s="242"/>
      <c r="BF177" s="242"/>
      <c r="BG177" s="242"/>
      <c r="BH177" s="242"/>
      <c r="BI177" s="242"/>
      <c r="BJ177" s="242"/>
      <c r="BK177" s="242"/>
      <c r="BL177" s="242"/>
      <c r="BM177" s="263"/>
      <c r="BN177" s="263"/>
      <c r="BO177" s="263"/>
      <c r="BP177" s="263"/>
      <c r="BQ177" s="263"/>
      <c r="BR177" s="263"/>
      <c r="BS177" s="263"/>
      <c r="BT177" s="263"/>
      <c r="BU177" s="263"/>
      <c r="BV177" s="263"/>
      <c r="BW177" s="263"/>
      <c r="BX177" s="263"/>
      <c r="BY177" s="263"/>
      <c r="BZ177" s="263"/>
      <c r="CA177" s="263"/>
      <c r="CB177" s="263"/>
      <c r="CC177" s="263"/>
      <c r="CD177" s="263"/>
      <c r="CE177" s="263"/>
      <c r="CF177" s="263"/>
      <c r="CG177" s="263"/>
      <c r="CH177" s="263"/>
      <c r="CI177" s="263"/>
      <c r="CJ177" s="263"/>
      <c r="CK177" s="263"/>
      <c r="CL177" s="263"/>
      <c r="CM177" s="263"/>
      <c r="CN177" s="263"/>
      <c r="CO177" s="263"/>
      <c r="CP177" s="263"/>
      <c r="CQ177" s="263"/>
      <c r="CR177" s="263"/>
      <c r="CS177" s="263"/>
      <c r="CT177" s="263"/>
      <c r="CU177" s="263"/>
    </row>
    <row r="178" spans="7:99" x14ac:dyDescent="0.35">
      <c r="G178" s="263"/>
    </row>
    <row r="179" spans="7:99" x14ac:dyDescent="0.35">
      <c r="G179" s="263"/>
    </row>
    <row r="180" spans="7:99" x14ac:dyDescent="0.35">
      <c r="G180" s="263"/>
    </row>
    <row r="181" spans="7:99" x14ac:dyDescent="0.35">
      <c r="G181" s="263"/>
    </row>
    <row r="182" spans="7:99" x14ac:dyDescent="0.35">
      <c r="G182" s="263"/>
    </row>
    <row r="183" spans="7:99" x14ac:dyDescent="0.35">
      <c r="G183" s="263"/>
    </row>
    <row r="184" spans="7:99" x14ac:dyDescent="0.35">
      <c r="G184" s="263"/>
    </row>
  </sheetData>
  <mergeCells count="56">
    <mergeCell ref="CB6:CM6"/>
    <mergeCell ref="AO6:AZ6"/>
    <mergeCell ref="BB6:BM6"/>
    <mergeCell ref="BA6:BA7"/>
    <mergeCell ref="CN6:CU6"/>
    <mergeCell ref="AB6:AM6"/>
    <mergeCell ref="CA6:CA7"/>
    <mergeCell ref="BO6:BZ6"/>
    <mergeCell ref="M6:M7"/>
    <mergeCell ref="N6:N7"/>
    <mergeCell ref="AN6:AN7"/>
    <mergeCell ref="AA6:AA7"/>
    <mergeCell ref="O6:Z6"/>
    <mergeCell ref="BN6:BN7"/>
    <mergeCell ref="B2:D3"/>
    <mergeCell ref="B6:F7"/>
    <mergeCell ref="G6:G7"/>
    <mergeCell ref="H6:H7"/>
    <mergeCell ref="I6:I7"/>
    <mergeCell ref="C33:F33"/>
    <mergeCell ref="D47:F47"/>
    <mergeCell ref="E35:F35"/>
    <mergeCell ref="C36:F36"/>
    <mergeCell ref="E37:F37"/>
    <mergeCell ref="E38:F38"/>
    <mergeCell ref="C39:F39"/>
    <mergeCell ref="E40:F40"/>
    <mergeCell ref="D46:F46"/>
    <mergeCell ref="C42:F42"/>
    <mergeCell ref="E43:F43"/>
    <mergeCell ref="E25:F25"/>
    <mergeCell ref="D28:F28"/>
    <mergeCell ref="D29:F29"/>
    <mergeCell ref="C30:F30"/>
    <mergeCell ref="L6:L7"/>
    <mergeCell ref="E12:F12"/>
    <mergeCell ref="E13:F13"/>
    <mergeCell ref="C14:F14"/>
    <mergeCell ref="C11:F11"/>
    <mergeCell ref="D10:F10"/>
    <mergeCell ref="B50:L50"/>
    <mergeCell ref="B8:F8"/>
    <mergeCell ref="J6:J7"/>
    <mergeCell ref="K6:K7"/>
    <mergeCell ref="D9:F9"/>
    <mergeCell ref="C17:F17"/>
    <mergeCell ref="E18:F18"/>
    <mergeCell ref="E19:F19"/>
    <mergeCell ref="C20:F20"/>
    <mergeCell ref="E15:F15"/>
    <mergeCell ref="E16:F16"/>
    <mergeCell ref="E21:F21"/>
    <mergeCell ref="E34:F34"/>
    <mergeCell ref="E22:F22"/>
    <mergeCell ref="C23:F23"/>
    <mergeCell ref="E24:F24"/>
  </mergeCells>
  <pageMargins left="0.7" right="0.7" top="0.75" bottom="0.75" header="0.3" footer="0.3"/>
  <pageSetup orientation="portrait" horizontalDpi="90" verticalDpi="90" r:id="rId1"/>
  <ignoredErrors>
    <ignoredError sqref="BA6 BA7 BB6:BM6 BN6 CA6:CM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29"/>
  <sheetViews>
    <sheetView showGridLines="0" zoomScale="50" zoomScaleNormal="50" workbookViewId="0">
      <pane xSplit="6" ySplit="8" topLeftCell="G109" activePane="bottomRight" state="frozen"/>
      <selection pane="topRight" activeCell="G1" sqref="G1"/>
      <selection pane="bottomLeft" activeCell="A9" sqref="A9"/>
      <selection pane="bottomRight" activeCell="K127" sqref="K127"/>
    </sheetView>
  </sheetViews>
  <sheetFormatPr defaultRowHeight="18" x14ac:dyDescent="0.4"/>
  <cols>
    <col min="1" max="3" width="5.7265625" customWidth="1"/>
    <col min="4" max="4" width="8.1796875" customWidth="1"/>
    <col min="5" max="6" width="5.7265625" customWidth="1"/>
    <col min="7" max="7" width="29.7265625" bestFit="1" customWidth="1"/>
    <col min="8" max="11" width="28.7265625" customWidth="1"/>
    <col min="12" max="13" width="3.1796875" customWidth="1"/>
    <col min="14" max="15" width="12.453125" style="246" customWidth="1"/>
    <col min="16" max="16" width="20" style="247" bestFit="1" customWidth="1"/>
    <col min="17" max="17" width="14.1796875" style="247" customWidth="1"/>
    <col min="18" max="18" width="18.1796875" style="248" customWidth="1"/>
    <col min="19" max="19" width="18.1796875" style="268" customWidth="1"/>
    <col min="20" max="20" width="15.81640625" style="293" customWidth="1"/>
    <col min="21" max="23" width="16.81640625" style="249" customWidth="1"/>
    <col min="24" max="24" width="9.08984375" style="242"/>
    <col min="260" max="260" width="4.7265625" customWidth="1"/>
    <col min="263" max="263" width="4.7265625" customWidth="1"/>
    <col min="265" max="269" width="28.7265625" customWidth="1"/>
    <col min="516" max="516" width="4.7265625" customWidth="1"/>
    <col min="519" max="519" width="4.7265625" customWidth="1"/>
    <col min="521" max="525" width="28.7265625" customWidth="1"/>
    <col min="772" max="772" width="4.7265625" customWidth="1"/>
    <col min="775" max="775" width="4.7265625" customWidth="1"/>
    <col min="777" max="781" width="28.7265625" customWidth="1"/>
    <col min="1028" max="1028" width="4.7265625" customWidth="1"/>
    <col min="1031" max="1031" width="4.7265625" customWidth="1"/>
    <col min="1033" max="1037" width="28.7265625" customWidth="1"/>
    <col min="1284" max="1284" width="4.7265625" customWidth="1"/>
    <col min="1287" max="1287" width="4.7265625" customWidth="1"/>
    <col min="1289" max="1293" width="28.7265625" customWidth="1"/>
    <col min="1540" max="1540" width="4.7265625" customWidth="1"/>
    <col min="1543" max="1543" width="4.7265625" customWidth="1"/>
    <col min="1545" max="1549" width="28.7265625" customWidth="1"/>
    <col min="1796" max="1796" width="4.7265625" customWidth="1"/>
    <col min="1799" max="1799" width="4.7265625" customWidth="1"/>
    <col min="1801" max="1805" width="28.7265625" customWidth="1"/>
    <col min="2052" max="2052" width="4.7265625" customWidth="1"/>
    <col min="2055" max="2055" width="4.7265625" customWidth="1"/>
    <col min="2057" max="2061" width="28.7265625" customWidth="1"/>
    <col min="2308" max="2308" width="4.7265625" customWidth="1"/>
    <col min="2311" max="2311" width="4.7265625" customWidth="1"/>
    <col min="2313" max="2317" width="28.7265625" customWidth="1"/>
    <col min="2564" max="2564" width="4.7265625" customWidth="1"/>
    <col min="2567" max="2567" width="4.7265625" customWidth="1"/>
    <col min="2569" max="2573" width="28.7265625" customWidth="1"/>
    <col min="2820" max="2820" width="4.7265625" customWidth="1"/>
    <col min="2823" max="2823" width="4.7265625" customWidth="1"/>
    <col min="2825" max="2829" width="28.7265625" customWidth="1"/>
    <col min="3076" max="3076" width="4.7265625" customWidth="1"/>
    <col min="3079" max="3079" width="4.7265625" customWidth="1"/>
    <col min="3081" max="3085" width="28.7265625" customWidth="1"/>
    <col min="3332" max="3332" width="4.7265625" customWidth="1"/>
    <col min="3335" max="3335" width="4.7265625" customWidth="1"/>
    <col min="3337" max="3341" width="28.7265625" customWidth="1"/>
    <col min="3588" max="3588" width="4.7265625" customWidth="1"/>
    <col min="3591" max="3591" width="4.7265625" customWidth="1"/>
    <col min="3593" max="3597" width="28.7265625" customWidth="1"/>
    <col min="3844" max="3844" width="4.7265625" customWidth="1"/>
    <col min="3847" max="3847" width="4.7265625" customWidth="1"/>
    <col min="3849" max="3853" width="28.7265625" customWidth="1"/>
    <col min="4100" max="4100" width="4.7265625" customWidth="1"/>
    <col min="4103" max="4103" width="4.7265625" customWidth="1"/>
    <col min="4105" max="4109" width="28.7265625" customWidth="1"/>
    <col min="4356" max="4356" width="4.7265625" customWidth="1"/>
    <col min="4359" max="4359" width="4.7265625" customWidth="1"/>
    <col min="4361" max="4365" width="28.7265625" customWidth="1"/>
    <col min="4612" max="4612" width="4.7265625" customWidth="1"/>
    <col min="4615" max="4615" width="4.7265625" customWidth="1"/>
    <col min="4617" max="4621" width="28.7265625" customWidth="1"/>
    <col min="4868" max="4868" width="4.7265625" customWidth="1"/>
    <col min="4871" max="4871" width="4.7265625" customWidth="1"/>
    <col min="4873" max="4877" width="28.7265625" customWidth="1"/>
    <col min="5124" max="5124" width="4.7265625" customWidth="1"/>
    <col min="5127" max="5127" width="4.7265625" customWidth="1"/>
    <col min="5129" max="5133" width="28.7265625" customWidth="1"/>
    <col min="5380" max="5380" width="4.7265625" customWidth="1"/>
    <col min="5383" max="5383" width="4.7265625" customWidth="1"/>
    <col min="5385" max="5389" width="28.7265625" customWidth="1"/>
    <col min="5636" max="5636" width="4.7265625" customWidth="1"/>
    <col min="5639" max="5639" width="4.7265625" customWidth="1"/>
    <col min="5641" max="5645" width="28.7265625" customWidth="1"/>
    <col min="5892" max="5892" width="4.7265625" customWidth="1"/>
    <col min="5895" max="5895" width="4.7265625" customWidth="1"/>
    <col min="5897" max="5901" width="28.7265625" customWidth="1"/>
    <col min="6148" max="6148" width="4.7265625" customWidth="1"/>
    <col min="6151" max="6151" width="4.7265625" customWidth="1"/>
    <col min="6153" max="6157" width="28.7265625" customWidth="1"/>
    <col min="6404" max="6404" width="4.7265625" customWidth="1"/>
    <col min="6407" max="6407" width="4.7265625" customWidth="1"/>
    <col min="6409" max="6413" width="28.7265625" customWidth="1"/>
    <col min="6660" max="6660" width="4.7265625" customWidth="1"/>
    <col min="6663" max="6663" width="4.7265625" customWidth="1"/>
    <col min="6665" max="6669" width="28.7265625" customWidth="1"/>
    <col min="6916" max="6916" width="4.7265625" customWidth="1"/>
    <col min="6919" max="6919" width="4.7265625" customWidth="1"/>
    <col min="6921" max="6925" width="28.7265625" customWidth="1"/>
    <col min="7172" max="7172" width="4.7265625" customWidth="1"/>
    <col min="7175" max="7175" width="4.7265625" customWidth="1"/>
    <col min="7177" max="7181" width="28.7265625" customWidth="1"/>
    <col min="7428" max="7428" width="4.7265625" customWidth="1"/>
    <col min="7431" max="7431" width="4.7265625" customWidth="1"/>
    <col min="7433" max="7437" width="28.7265625" customWidth="1"/>
    <col min="7684" max="7684" width="4.7265625" customWidth="1"/>
    <col min="7687" max="7687" width="4.7265625" customWidth="1"/>
    <col min="7689" max="7693" width="28.7265625" customWidth="1"/>
    <col min="7940" max="7940" width="4.7265625" customWidth="1"/>
    <col min="7943" max="7943" width="4.7265625" customWidth="1"/>
    <col min="7945" max="7949" width="28.7265625" customWidth="1"/>
    <col min="8196" max="8196" width="4.7265625" customWidth="1"/>
    <col min="8199" max="8199" width="4.7265625" customWidth="1"/>
    <col min="8201" max="8205" width="28.7265625" customWidth="1"/>
    <col min="8452" max="8452" width="4.7265625" customWidth="1"/>
    <col min="8455" max="8455" width="4.7265625" customWidth="1"/>
    <col min="8457" max="8461" width="28.7265625" customWidth="1"/>
    <col min="8708" max="8708" width="4.7265625" customWidth="1"/>
    <col min="8711" max="8711" width="4.7265625" customWidth="1"/>
    <col min="8713" max="8717" width="28.7265625" customWidth="1"/>
    <col min="8964" max="8964" width="4.7265625" customWidth="1"/>
    <col min="8967" max="8967" width="4.7265625" customWidth="1"/>
    <col min="8969" max="8973" width="28.7265625" customWidth="1"/>
    <col min="9220" max="9220" width="4.7265625" customWidth="1"/>
    <col min="9223" max="9223" width="4.7265625" customWidth="1"/>
    <col min="9225" max="9229" width="28.7265625" customWidth="1"/>
    <col min="9476" max="9476" width="4.7265625" customWidth="1"/>
    <col min="9479" max="9479" width="4.7265625" customWidth="1"/>
    <col min="9481" max="9485" width="28.7265625" customWidth="1"/>
    <col min="9732" max="9732" width="4.7265625" customWidth="1"/>
    <col min="9735" max="9735" width="4.7265625" customWidth="1"/>
    <col min="9737" max="9741" width="28.7265625" customWidth="1"/>
    <col min="9988" max="9988" width="4.7265625" customWidth="1"/>
    <col min="9991" max="9991" width="4.7265625" customWidth="1"/>
    <col min="9993" max="9997" width="28.7265625" customWidth="1"/>
    <col min="10244" max="10244" width="4.7265625" customWidth="1"/>
    <col min="10247" max="10247" width="4.7265625" customWidth="1"/>
    <col min="10249" max="10253" width="28.7265625" customWidth="1"/>
    <col min="10500" max="10500" width="4.7265625" customWidth="1"/>
    <col min="10503" max="10503" width="4.7265625" customWidth="1"/>
    <col min="10505" max="10509" width="28.7265625" customWidth="1"/>
    <col min="10756" max="10756" width="4.7265625" customWidth="1"/>
    <col min="10759" max="10759" width="4.7265625" customWidth="1"/>
    <col min="10761" max="10765" width="28.7265625" customWidth="1"/>
    <col min="11012" max="11012" width="4.7265625" customWidth="1"/>
    <col min="11015" max="11015" width="4.7265625" customWidth="1"/>
    <col min="11017" max="11021" width="28.7265625" customWidth="1"/>
    <col min="11268" max="11268" width="4.7265625" customWidth="1"/>
    <col min="11271" max="11271" width="4.7265625" customWidth="1"/>
    <col min="11273" max="11277" width="28.7265625" customWidth="1"/>
    <col min="11524" max="11524" width="4.7265625" customWidth="1"/>
    <col min="11527" max="11527" width="4.7265625" customWidth="1"/>
    <col min="11529" max="11533" width="28.7265625" customWidth="1"/>
    <col min="11780" max="11780" width="4.7265625" customWidth="1"/>
    <col min="11783" max="11783" width="4.7265625" customWidth="1"/>
    <col min="11785" max="11789" width="28.7265625" customWidth="1"/>
    <col min="12036" max="12036" width="4.7265625" customWidth="1"/>
    <col min="12039" max="12039" width="4.7265625" customWidth="1"/>
    <col min="12041" max="12045" width="28.7265625" customWidth="1"/>
    <col min="12292" max="12292" width="4.7265625" customWidth="1"/>
    <col min="12295" max="12295" width="4.7265625" customWidth="1"/>
    <col min="12297" max="12301" width="28.7265625" customWidth="1"/>
    <col min="12548" max="12548" width="4.7265625" customWidth="1"/>
    <col min="12551" max="12551" width="4.7265625" customWidth="1"/>
    <col min="12553" max="12557" width="28.7265625" customWidth="1"/>
    <col min="12804" max="12804" width="4.7265625" customWidth="1"/>
    <col min="12807" max="12807" width="4.7265625" customWidth="1"/>
    <col min="12809" max="12813" width="28.7265625" customWidth="1"/>
    <col min="13060" max="13060" width="4.7265625" customWidth="1"/>
    <col min="13063" max="13063" width="4.7265625" customWidth="1"/>
    <col min="13065" max="13069" width="28.7265625" customWidth="1"/>
    <col min="13316" max="13316" width="4.7265625" customWidth="1"/>
    <col min="13319" max="13319" width="4.7265625" customWidth="1"/>
    <col min="13321" max="13325" width="28.7265625" customWidth="1"/>
    <col min="13572" max="13572" width="4.7265625" customWidth="1"/>
    <col min="13575" max="13575" width="4.7265625" customWidth="1"/>
    <col min="13577" max="13581" width="28.7265625" customWidth="1"/>
    <col min="13828" max="13828" width="4.7265625" customWidth="1"/>
    <col min="13831" max="13831" width="4.7265625" customWidth="1"/>
    <col min="13833" max="13837" width="28.7265625" customWidth="1"/>
    <col min="14084" max="14084" width="4.7265625" customWidth="1"/>
    <col min="14087" max="14087" width="4.7265625" customWidth="1"/>
    <col min="14089" max="14093" width="28.7265625" customWidth="1"/>
    <col min="14340" max="14340" width="4.7265625" customWidth="1"/>
    <col min="14343" max="14343" width="4.7265625" customWidth="1"/>
    <col min="14345" max="14349" width="28.7265625" customWidth="1"/>
    <col min="14596" max="14596" width="4.7265625" customWidth="1"/>
    <col min="14599" max="14599" width="4.7265625" customWidth="1"/>
    <col min="14601" max="14605" width="28.7265625" customWidth="1"/>
    <col min="14852" max="14852" width="4.7265625" customWidth="1"/>
    <col min="14855" max="14855" width="4.7265625" customWidth="1"/>
    <col min="14857" max="14861" width="28.7265625" customWidth="1"/>
    <col min="15108" max="15108" width="4.7265625" customWidth="1"/>
    <col min="15111" max="15111" width="4.7265625" customWidth="1"/>
    <col min="15113" max="15117" width="28.7265625" customWidth="1"/>
    <col min="15364" max="15364" width="4.7265625" customWidth="1"/>
    <col min="15367" max="15367" width="4.7265625" customWidth="1"/>
    <col min="15369" max="15373" width="28.7265625" customWidth="1"/>
    <col min="15620" max="15620" width="4.7265625" customWidth="1"/>
    <col min="15623" max="15623" width="4.7265625" customWidth="1"/>
    <col min="15625" max="15629" width="28.7265625" customWidth="1"/>
    <col min="15876" max="15876" width="4.7265625" customWidth="1"/>
    <col min="15879" max="15879" width="4.7265625" customWidth="1"/>
    <col min="15881" max="15885" width="28.7265625" customWidth="1"/>
    <col min="16132" max="16132" width="4.7265625" customWidth="1"/>
    <col min="16135" max="16135" width="4.7265625" customWidth="1"/>
    <col min="16137" max="16141" width="28.7265625" customWidth="1"/>
  </cols>
  <sheetData>
    <row r="1" spans="2:24" ht="20.25" customHeight="1" thickBot="1" x14ac:dyDescent="0.45"/>
    <row r="2" spans="2:24" ht="20.25" customHeight="1" thickTop="1" x14ac:dyDescent="0.5">
      <c r="B2" s="381" t="s">
        <v>279</v>
      </c>
      <c r="C2" s="381"/>
      <c r="D2" s="381"/>
      <c r="E2" s="75"/>
      <c r="F2" s="75"/>
      <c r="G2" s="75"/>
      <c r="H2" s="75"/>
      <c r="I2" s="75"/>
      <c r="J2" s="75"/>
      <c r="K2" s="75"/>
      <c r="L2" s="13"/>
      <c r="M2" s="13"/>
    </row>
    <row r="3" spans="2:24" ht="20.25" customHeight="1" x14ac:dyDescent="0.5">
      <c r="B3" s="382"/>
      <c r="C3" s="382"/>
      <c r="D3" s="382"/>
      <c r="E3" s="2"/>
      <c r="F3" s="2" t="s">
        <v>130</v>
      </c>
      <c r="G3" s="83"/>
      <c r="H3" s="83"/>
      <c r="I3" s="13"/>
      <c r="J3" s="13"/>
      <c r="K3" s="240"/>
      <c r="L3" s="13"/>
      <c r="M3" s="13"/>
    </row>
    <row r="4" spans="2:24" ht="20.25" customHeight="1" x14ac:dyDescent="0.5">
      <c r="B4" s="13"/>
      <c r="C4" s="13"/>
      <c r="D4" s="13"/>
      <c r="E4" s="7"/>
      <c r="F4" s="68" t="s">
        <v>131</v>
      </c>
      <c r="G4" s="13"/>
      <c r="H4" s="13"/>
      <c r="I4" s="13"/>
      <c r="J4" s="13"/>
      <c r="K4" s="13"/>
      <c r="L4" s="13"/>
      <c r="M4" s="13"/>
    </row>
    <row r="5" spans="2:24" ht="20.25" customHeight="1" thickBot="1" x14ac:dyDescent="0.45">
      <c r="K5" s="84"/>
    </row>
    <row r="6" spans="2:24" ht="20.25" customHeight="1" x14ac:dyDescent="0.4">
      <c r="B6" s="383" t="s">
        <v>115</v>
      </c>
      <c r="C6" s="384"/>
      <c r="D6" s="384"/>
      <c r="E6" s="384"/>
      <c r="F6" s="385"/>
      <c r="G6" s="229" t="s">
        <v>116</v>
      </c>
      <c r="H6" s="231" t="s">
        <v>117</v>
      </c>
      <c r="I6" s="232" t="s">
        <v>124</v>
      </c>
      <c r="J6" s="195" t="s">
        <v>125</v>
      </c>
      <c r="K6" s="196" t="s">
        <v>126</v>
      </c>
    </row>
    <row r="7" spans="2:24" ht="20.25" customHeight="1" x14ac:dyDescent="0.4">
      <c r="B7" s="386" t="s">
        <v>118</v>
      </c>
      <c r="C7" s="387"/>
      <c r="D7" s="387"/>
      <c r="E7" s="387"/>
      <c r="F7" s="388"/>
      <c r="G7" s="230" t="s">
        <v>119</v>
      </c>
      <c r="H7" s="233" t="s">
        <v>120</v>
      </c>
      <c r="I7" s="234" t="s">
        <v>121</v>
      </c>
      <c r="J7" s="85" t="s">
        <v>122</v>
      </c>
      <c r="K7" s="197" t="s">
        <v>122</v>
      </c>
      <c r="N7" s="250"/>
      <c r="O7" s="250"/>
      <c r="P7" s="251"/>
    </row>
    <row r="8" spans="2:24" ht="20.25" customHeight="1" thickBot="1" x14ac:dyDescent="0.45">
      <c r="B8" s="198"/>
      <c r="C8" s="86"/>
      <c r="D8" s="86"/>
      <c r="E8" s="86"/>
      <c r="F8" s="235"/>
      <c r="G8" s="236"/>
      <c r="H8" s="237"/>
      <c r="I8" s="238" t="s">
        <v>465</v>
      </c>
      <c r="J8" s="87" t="s">
        <v>123</v>
      </c>
      <c r="K8" s="199" t="s">
        <v>123</v>
      </c>
    </row>
    <row r="9" spans="2:24" s="116" customFormat="1" ht="25" customHeight="1" x14ac:dyDescent="0.4">
      <c r="B9" s="389" t="s">
        <v>292</v>
      </c>
      <c r="C9" s="390"/>
      <c r="D9" s="390"/>
      <c r="E9" s="390"/>
      <c r="F9" s="390"/>
      <c r="G9" s="290" t="s">
        <v>212</v>
      </c>
      <c r="H9" s="290" t="s">
        <v>330</v>
      </c>
      <c r="I9" s="223">
        <v>1000</v>
      </c>
      <c r="J9" s="224">
        <v>6.75</v>
      </c>
      <c r="K9" s="225">
        <v>6.85</v>
      </c>
      <c r="N9" s="252"/>
      <c r="O9" s="252"/>
      <c r="P9" s="253"/>
      <c r="Q9" s="254"/>
      <c r="R9" s="253"/>
      <c r="S9" s="254"/>
      <c r="T9" s="294"/>
      <c r="U9" s="254"/>
      <c r="V9" s="255"/>
      <c r="W9" s="255"/>
      <c r="X9" s="245"/>
    </row>
    <row r="10" spans="2:24" s="116" customFormat="1" ht="25" customHeight="1" x14ac:dyDescent="0.4">
      <c r="B10" s="391" t="s">
        <v>293</v>
      </c>
      <c r="C10" s="390"/>
      <c r="D10" s="390"/>
      <c r="E10" s="390"/>
      <c r="F10" s="390"/>
      <c r="G10" s="290" t="s">
        <v>213</v>
      </c>
      <c r="H10" s="290" t="s">
        <v>331</v>
      </c>
      <c r="I10" s="223">
        <v>1000</v>
      </c>
      <c r="J10" s="224">
        <v>7.2499999999999991</v>
      </c>
      <c r="K10" s="225">
        <v>7.375</v>
      </c>
      <c r="N10" s="252"/>
      <c r="O10" s="252"/>
      <c r="P10" s="253"/>
      <c r="Q10" s="254"/>
      <c r="R10" s="253"/>
      <c r="S10" s="254"/>
      <c r="T10" s="294"/>
      <c r="U10" s="254"/>
      <c r="V10" s="255"/>
      <c r="W10" s="255"/>
      <c r="X10" s="245"/>
    </row>
    <row r="11" spans="2:24" s="116" customFormat="1" ht="25" customHeight="1" x14ac:dyDescent="0.4">
      <c r="B11" s="392" t="s">
        <v>294</v>
      </c>
      <c r="C11" s="393"/>
      <c r="D11" s="393"/>
      <c r="E11" s="393"/>
      <c r="F11" s="393"/>
      <c r="G11" s="290" t="s">
        <v>214</v>
      </c>
      <c r="H11" s="290" t="s">
        <v>332</v>
      </c>
      <c r="I11" s="223">
        <v>900</v>
      </c>
      <c r="J11" s="224">
        <v>7.5</v>
      </c>
      <c r="K11" s="225">
        <v>7.625</v>
      </c>
      <c r="N11" s="252"/>
      <c r="O11" s="252"/>
      <c r="P11" s="253"/>
      <c r="Q11" s="254"/>
      <c r="R11" s="253"/>
      <c r="S11" s="254"/>
      <c r="T11" s="294"/>
      <c r="U11" s="254"/>
      <c r="V11" s="255"/>
      <c r="W11" s="255"/>
      <c r="X11" s="245"/>
    </row>
    <row r="12" spans="2:24" s="116" customFormat="1" ht="25" customHeight="1" x14ac:dyDescent="0.4">
      <c r="B12" s="392" t="s">
        <v>294</v>
      </c>
      <c r="C12" s="393"/>
      <c r="D12" s="393"/>
      <c r="E12" s="393"/>
      <c r="F12" s="393"/>
      <c r="G12" s="290" t="s">
        <v>215</v>
      </c>
      <c r="H12" s="290" t="s">
        <v>333</v>
      </c>
      <c r="I12" s="223">
        <v>600</v>
      </c>
      <c r="J12" s="224">
        <v>8.5</v>
      </c>
      <c r="K12" s="225">
        <v>8.625</v>
      </c>
      <c r="N12" s="252"/>
      <c r="O12" s="252"/>
      <c r="P12" s="253"/>
      <c r="Q12" s="254"/>
      <c r="R12" s="253"/>
      <c r="S12" s="254"/>
      <c r="T12" s="294"/>
      <c r="U12" s="254"/>
      <c r="V12" s="255"/>
      <c r="W12" s="255"/>
      <c r="X12" s="245"/>
    </row>
    <row r="13" spans="2:24" s="116" customFormat="1" ht="25" customHeight="1" x14ac:dyDescent="0.4">
      <c r="B13" s="389" t="s">
        <v>295</v>
      </c>
      <c r="C13" s="390"/>
      <c r="D13" s="390"/>
      <c r="E13" s="390"/>
      <c r="F13" s="390"/>
      <c r="G13" s="290" t="s">
        <v>216</v>
      </c>
      <c r="H13" s="290" t="s">
        <v>323</v>
      </c>
      <c r="I13" s="223">
        <v>1000</v>
      </c>
      <c r="J13" s="224">
        <v>6.8750000000000009</v>
      </c>
      <c r="K13" s="225">
        <v>7</v>
      </c>
      <c r="N13" s="252"/>
      <c r="O13" s="252"/>
      <c r="P13" s="253"/>
      <c r="Q13" s="254"/>
      <c r="R13" s="253"/>
      <c r="S13" s="254"/>
      <c r="T13" s="294"/>
      <c r="U13" s="254"/>
      <c r="V13" s="255"/>
      <c r="W13" s="255"/>
      <c r="X13" s="245"/>
    </row>
    <row r="14" spans="2:24" s="116" customFormat="1" ht="25" customHeight="1" x14ac:dyDescent="0.4">
      <c r="B14" s="389" t="s">
        <v>295</v>
      </c>
      <c r="C14" s="390"/>
      <c r="D14" s="390"/>
      <c r="E14" s="390"/>
      <c r="F14" s="390"/>
      <c r="G14" s="290" t="s">
        <v>217</v>
      </c>
      <c r="H14" s="290" t="s">
        <v>333</v>
      </c>
      <c r="I14" s="223">
        <v>1000</v>
      </c>
      <c r="J14" s="224">
        <v>8.5</v>
      </c>
      <c r="K14" s="225">
        <v>7.375</v>
      </c>
      <c r="N14" s="252"/>
      <c r="O14" s="252"/>
      <c r="P14" s="253"/>
      <c r="Q14" s="254"/>
      <c r="R14" s="253"/>
      <c r="S14" s="254"/>
      <c r="T14" s="294"/>
      <c r="U14" s="254"/>
      <c r="V14" s="255"/>
      <c r="W14" s="255"/>
      <c r="X14" s="245"/>
    </row>
    <row r="15" spans="2:24" s="116" customFormat="1" ht="25" customHeight="1" x14ac:dyDescent="0.4">
      <c r="B15" s="389" t="s">
        <v>296</v>
      </c>
      <c r="C15" s="390"/>
      <c r="D15" s="390"/>
      <c r="E15" s="390"/>
      <c r="F15" s="390"/>
      <c r="G15" s="290" t="s">
        <v>218</v>
      </c>
      <c r="H15" s="290" t="s">
        <v>334</v>
      </c>
      <c r="I15" s="223">
        <v>1500</v>
      </c>
      <c r="J15" s="224">
        <v>6.625</v>
      </c>
      <c r="K15" s="225">
        <v>6.75</v>
      </c>
      <c r="N15" s="252"/>
      <c r="O15" s="252"/>
      <c r="P15" s="253"/>
      <c r="Q15" s="254"/>
      <c r="R15" s="253"/>
      <c r="S15" s="254"/>
      <c r="T15" s="294"/>
      <c r="U15" s="254"/>
      <c r="V15" s="255"/>
      <c r="W15" s="255"/>
      <c r="X15" s="245"/>
    </row>
    <row r="16" spans="2:24" s="116" customFormat="1" ht="25" customHeight="1" x14ac:dyDescent="0.4">
      <c r="B16" s="389" t="s">
        <v>297</v>
      </c>
      <c r="C16" s="390"/>
      <c r="D16" s="390"/>
      <c r="E16" s="390"/>
      <c r="F16" s="390"/>
      <c r="G16" s="290" t="s">
        <v>219</v>
      </c>
      <c r="H16" s="290" t="s">
        <v>335</v>
      </c>
      <c r="I16" s="223">
        <v>1000</v>
      </c>
      <c r="J16" s="224">
        <v>6.8750000000000009</v>
      </c>
      <c r="K16" s="225">
        <v>6.95</v>
      </c>
      <c r="N16" s="252"/>
      <c r="O16" s="252"/>
      <c r="P16" s="253"/>
      <c r="Q16" s="254"/>
      <c r="R16" s="253"/>
      <c r="S16" s="254"/>
      <c r="T16" s="294"/>
      <c r="U16" s="254"/>
      <c r="V16" s="255"/>
      <c r="W16" s="255"/>
      <c r="X16" s="245"/>
    </row>
    <row r="17" spans="2:25" s="116" customFormat="1" ht="25" customHeight="1" x14ac:dyDescent="0.4">
      <c r="B17" s="389" t="s">
        <v>297</v>
      </c>
      <c r="C17" s="390"/>
      <c r="D17" s="390"/>
      <c r="E17" s="390"/>
      <c r="F17" s="390"/>
      <c r="G17" s="290" t="s">
        <v>220</v>
      </c>
      <c r="H17" s="290" t="s">
        <v>336</v>
      </c>
      <c r="I17" s="223">
        <v>1000</v>
      </c>
      <c r="J17" s="224">
        <v>7.75</v>
      </c>
      <c r="K17" s="225">
        <v>7.75</v>
      </c>
      <c r="N17" s="252"/>
      <c r="O17" s="252"/>
      <c r="P17" s="253"/>
      <c r="Q17" s="254"/>
      <c r="R17" s="253"/>
      <c r="S17" s="254"/>
      <c r="T17" s="294"/>
      <c r="U17" s="254"/>
      <c r="V17" s="255"/>
      <c r="W17" s="256"/>
      <c r="X17" s="257"/>
      <c r="Y17" s="239"/>
    </row>
    <row r="18" spans="2:25" s="116" customFormat="1" ht="25" customHeight="1" x14ac:dyDescent="0.4">
      <c r="B18" s="389" t="s">
        <v>298</v>
      </c>
      <c r="C18" s="390"/>
      <c r="D18" s="390"/>
      <c r="E18" s="390"/>
      <c r="F18" s="390"/>
      <c r="G18" s="290" t="s">
        <v>221</v>
      </c>
      <c r="H18" s="290" t="s">
        <v>330</v>
      </c>
      <c r="I18" s="223">
        <v>300</v>
      </c>
      <c r="J18" s="224">
        <v>6.75</v>
      </c>
      <c r="K18" s="225">
        <v>6.694</v>
      </c>
      <c r="N18" s="252"/>
      <c r="O18" s="252"/>
      <c r="P18" s="253"/>
      <c r="Q18" s="254"/>
      <c r="R18" s="253"/>
      <c r="S18" s="254"/>
      <c r="T18" s="294"/>
      <c r="U18" s="254"/>
      <c r="V18" s="255"/>
      <c r="W18" s="256"/>
      <c r="X18" s="257"/>
      <c r="Y18" s="239"/>
    </row>
    <row r="19" spans="2:25" s="116" customFormat="1" ht="25" customHeight="1" x14ac:dyDescent="0.4">
      <c r="B19" s="389" t="s">
        <v>298</v>
      </c>
      <c r="C19" s="390"/>
      <c r="D19" s="390"/>
      <c r="E19" s="390"/>
      <c r="F19" s="390"/>
      <c r="G19" s="290" t="s">
        <v>222</v>
      </c>
      <c r="H19" s="290" t="s">
        <v>335</v>
      </c>
      <c r="I19" s="223">
        <v>900</v>
      </c>
      <c r="J19" s="224">
        <v>6.8750000000000009</v>
      </c>
      <c r="K19" s="225">
        <v>7.2779999999999996</v>
      </c>
      <c r="N19" s="252"/>
      <c r="O19" s="252"/>
      <c r="P19" s="253"/>
      <c r="Q19" s="254"/>
      <c r="R19" s="253"/>
      <c r="S19" s="254"/>
      <c r="T19" s="294"/>
      <c r="U19" s="254"/>
      <c r="V19" s="255"/>
      <c r="W19" s="256"/>
      <c r="X19" s="257"/>
      <c r="Y19" s="239"/>
    </row>
    <row r="20" spans="2:25" s="116" customFormat="1" ht="25" customHeight="1" x14ac:dyDescent="0.4">
      <c r="B20" s="389" t="s">
        <v>298</v>
      </c>
      <c r="C20" s="390"/>
      <c r="D20" s="390"/>
      <c r="E20" s="390"/>
      <c r="F20" s="390"/>
      <c r="G20" s="290" t="s">
        <v>223</v>
      </c>
      <c r="H20" s="290" t="s">
        <v>336</v>
      </c>
      <c r="I20" s="223">
        <v>1000</v>
      </c>
      <c r="J20" s="224">
        <v>7.75</v>
      </c>
      <c r="K20" s="225">
        <v>8.1539999999999999</v>
      </c>
      <c r="N20" s="252"/>
      <c r="O20" s="252"/>
      <c r="P20" s="253"/>
      <c r="Q20" s="254"/>
      <c r="R20" s="253"/>
      <c r="S20" s="254"/>
      <c r="T20" s="294"/>
      <c r="U20" s="254"/>
      <c r="V20" s="255"/>
      <c r="W20" s="258"/>
      <c r="X20" s="257"/>
      <c r="Y20" s="239"/>
    </row>
    <row r="21" spans="2:25" s="116" customFormat="1" ht="25" customHeight="1" x14ac:dyDescent="0.4">
      <c r="B21" s="389" t="s">
        <v>299</v>
      </c>
      <c r="C21" s="390"/>
      <c r="D21" s="390"/>
      <c r="E21" s="390"/>
      <c r="F21" s="390"/>
      <c r="G21" s="290" t="s">
        <v>224</v>
      </c>
      <c r="H21" s="290" t="s">
        <v>337</v>
      </c>
      <c r="I21" s="223">
        <v>650</v>
      </c>
      <c r="J21" s="224">
        <v>8.7999999999999989</v>
      </c>
      <c r="K21" s="225">
        <v>8.8000000000000007</v>
      </c>
      <c r="N21" s="252"/>
      <c r="O21" s="252"/>
      <c r="P21" s="253"/>
      <c r="Q21" s="254"/>
      <c r="R21" s="253"/>
      <c r="S21" s="254"/>
      <c r="T21" s="294"/>
      <c r="U21" s="254"/>
      <c r="V21" s="255"/>
      <c r="W21" s="256"/>
      <c r="X21" s="257"/>
      <c r="Y21" s="239"/>
    </row>
    <row r="22" spans="2:25" s="116" customFormat="1" ht="25" customHeight="1" x14ac:dyDescent="0.4">
      <c r="B22" s="389" t="s">
        <v>300</v>
      </c>
      <c r="C22" s="390"/>
      <c r="D22" s="390"/>
      <c r="E22" s="390"/>
      <c r="F22" s="390"/>
      <c r="G22" s="290" t="s">
        <v>225</v>
      </c>
      <c r="H22" s="290" t="s">
        <v>338</v>
      </c>
      <c r="I22" s="223">
        <v>1000</v>
      </c>
      <c r="J22" s="224">
        <v>10.375</v>
      </c>
      <c r="K22" s="225">
        <v>10.5</v>
      </c>
      <c r="N22" s="252"/>
      <c r="O22" s="252"/>
      <c r="P22" s="253"/>
      <c r="Q22" s="254"/>
      <c r="R22" s="253"/>
      <c r="S22" s="254"/>
      <c r="T22" s="294"/>
      <c r="U22" s="254"/>
      <c r="V22" s="255"/>
      <c r="W22" s="256"/>
      <c r="X22" s="257"/>
      <c r="Y22" s="239"/>
    </row>
    <row r="23" spans="2:25" s="116" customFormat="1" ht="25" customHeight="1" x14ac:dyDescent="0.4">
      <c r="B23" s="389" t="s">
        <v>300</v>
      </c>
      <c r="C23" s="390"/>
      <c r="D23" s="390"/>
      <c r="E23" s="390"/>
      <c r="F23" s="390"/>
      <c r="G23" s="290" t="s">
        <v>226</v>
      </c>
      <c r="H23" s="290" t="s">
        <v>339</v>
      </c>
      <c r="I23" s="223">
        <v>2000</v>
      </c>
      <c r="J23" s="224">
        <v>11.625</v>
      </c>
      <c r="K23" s="225">
        <v>11.75</v>
      </c>
      <c r="N23" s="252"/>
      <c r="O23" s="252"/>
      <c r="P23" s="253"/>
      <c r="Q23" s="254"/>
      <c r="R23" s="253"/>
      <c r="S23" s="254"/>
      <c r="T23" s="294"/>
      <c r="U23" s="254"/>
      <c r="V23" s="255"/>
      <c r="W23" s="256"/>
      <c r="X23" s="257"/>
      <c r="Y23" s="239"/>
    </row>
    <row r="24" spans="2:25" s="116" customFormat="1" ht="25" customHeight="1" x14ac:dyDescent="0.4">
      <c r="B24" s="389" t="s">
        <v>301</v>
      </c>
      <c r="C24" s="390"/>
      <c r="D24" s="390"/>
      <c r="E24" s="390"/>
      <c r="F24" s="390"/>
      <c r="G24" s="290" t="s">
        <v>227</v>
      </c>
      <c r="H24" s="290" t="s">
        <v>340</v>
      </c>
      <c r="I24" s="223">
        <v>325.20348631638501</v>
      </c>
      <c r="J24" s="224">
        <v>2.73</v>
      </c>
      <c r="K24" s="225">
        <v>2.73</v>
      </c>
      <c r="N24" s="252"/>
      <c r="O24" s="252"/>
      <c r="P24" s="253"/>
      <c r="Q24" s="254"/>
      <c r="R24" s="253"/>
      <c r="S24" s="254"/>
      <c r="T24" s="294"/>
      <c r="U24" s="254"/>
      <c r="V24" s="255"/>
      <c r="W24" s="256"/>
      <c r="X24" s="257"/>
      <c r="Y24" s="239"/>
    </row>
    <row r="25" spans="2:25" s="116" customFormat="1" ht="25" customHeight="1" x14ac:dyDescent="0.4">
      <c r="B25" s="389" t="s">
        <v>302</v>
      </c>
      <c r="C25" s="390"/>
      <c r="D25" s="390"/>
      <c r="E25" s="390"/>
      <c r="F25" s="390"/>
      <c r="G25" s="290" t="s">
        <v>228</v>
      </c>
      <c r="H25" s="290" t="s">
        <v>341</v>
      </c>
      <c r="I25" s="223">
        <v>1999.9999999999998</v>
      </c>
      <c r="J25" s="224">
        <v>5.875</v>
      </c>
      <c r="K25" s="225">
        <v>6</v>
      </c>
      <c r="N25" s="252"/>
      <c r="O25" s="252"/>
      <c r="P25" s="253"/>
      <c r="Q25" s="254"/>
      <c r="R25" s="253"/>
      <c r="S25" s="254"/>
      <c r="T25" s="294"/>
      <c r="U25" s="254"/>
      <c r="V25" s="255"/>
      <c r="W25" s="256"/>
      <c r="X25" s="257"/>
      <c r="Y25" s="239"/>
    </row>
    <row r="26" spans="2:25" s="116" customFormat="1" ht="25" customHeight="1" x14ac:dyDescent="0.4">
      <c r="B26" s="389" t="s">
        <v>303</v>
      </c>
      <c r="C26" s="393"/>
      <c r="D26" s="393"/>
      <c r="E26" s="393"/>
      <c r="F26" s="393"/>
      <c r="G26" s="290" t="s">
        <v>229</v>
      </c>
      <c r="H26" s="290" t="s">
        <v>342</v>
      </c>
      <c r="I26" s="223">
        <v>545.95092967985465</v>
      </c>
      <c r="J26" s="224">
        <v>1.6</v>
      </c>
      <c r="K26" s="225">
        <v>1.6</v>
      </c>
      <c r="N26" s="252"/>
      <c r="O26" s="252"/>
      <c r="P26" s="253"/>
      <c r="Q26" s="254"/>
      <c r="R26" s="253"/>
      <c r="S26" s="254"/>
      <c r="T26" s="294"/>
      <c r="U26" s="254"/>
      <c r="V26" s="255"/>
      <c r="W26" s="256"/>
      <c r="X26" s="257"/>
      <c r="Y26" s="239"/>
    </row>
    <row r="27" spans="2:25" s="116" customFormat="1" ht="25" customHeight="1" x14ac:dyDescent="0.4">
      <c r="B27" s="389" t="s">
        <v>304</v>
      </c>
      <c r="C27" s="390"/>
      <c r="D27" s="390"/>
      <c r="E27" s="390"/>
      <c r="F27" s="390"/>
      <c r="G27" s="290" t="s">
        <v>230</v>
      </c>
      <c r="H27" s="290" t="s">
        <v>343</v>
      </c>
      <c r="I27" s="223">
        <v>2500</v>
      </c>
      <c r="J27" s="224">
        <v>4.875</v>
      </c>
      <c r="K27" s="225">
        <v>5.0999999999999996</v>
      </c>
      <c r="N27" s="252"/>
      <c r="O27" s="252"/>
      <c r="P27" s="253"/>
      <c r="Q27" s="254"/>
      <c r="R27" s="253"/>
      <c r="S27" s="254"/>
      <c r="T27" s="294"/>
      <c r="U27" s="254"/>
      <c r="V27" s="255"/>
      <c r="W27" s="256"/>
      <c r="X27" s="257"/>
      <c r="Y27" s="239"/>
    </row>
    <row r="28" spans="2:25" s="116" customFormat="1" ht="25" customHeight="1" x14ac:dyDescent="0.4">
      <c r="B28" s="389" t="s">
        <v>305</v>
      </c>
      <c r="C28" s="390"/>
      <c r="D28" s="390"/>
      <c r="E28" s="390"/>
      <c r="F28" s="390"/>
      <c r="G28" s="290" t="s">
        <v>231</v>
      </c>
      <c r="H28" s="290" t="s">
        <v>344</v>
      </c>
      <c r="I28" s="223">
        <v>1000</v>
      </c>
      <c r="J28" s="224">
        <v>4</v>
      </c>
      <c r="K28" s="225">
        <v>4</v>
      </c>
      <c r="N28" s="252"/>
      <c r="O28" s="252"/>
      <c r="P28" s="253"/>
      <c r="Q28" s="254"/>
      <c r="R28" s="253"/>
      <c r="S28" s="254"/>
      <c r="T28" s="294"/>
      <c r="U28" s="254"/>
      <c r="V28" s="255"/>
      <c r="W28" s="256"/>
      <c r="X28" s="257"/>
      <c r="Y28" s="239"/>
    </row>
    <row r="29" spans="2:25" s="116" customFormat="1" ht="25" customHeight="1" x14ac:dyDescent="0.4">
      <c r="B29" s="389" t="s">
        <v>306</v>
      </c>
      <c r="C29" s="393"/>
      <c r="D29" s="393"/>
      <c r="E29" s="393"/>
      <c r="F29" s="393"/>
      <c r="G29" s="290" t="s">
        <v>232</v>
      </c>
      <c r="H29" s="290" t="s">
        <v>345</v>
      </c>
      <c r="I29" s="223">
        <v>1750</v>
      </c>
      <c r="J29" s="224">
        <v>5.25</v>
      </c>
      <c r="K29" s="225">
        <v>5.375</v>
      </c>
      <c r="N29" s="252"/>
      <c r="O29" s="252"/>
      <c r="P29" s="253"/>
      <c r="Q29" s="254"/>
      <c r="R29" s="253"/>
      <c r="S29" s="254"/>
      <c r="T29" s="294"/>
      <c r="U29" s="254"/>
      <c r="V29" s="255"/>
      <c r="W29" s="256"/>
      <c r="X29" s="257"/>
      <c r="Y29" s="239"/>
    </row>
    <row r="30" spans="2:25" s="116" customFormat="1" ht="25" customHeight="1" x14ac:dyDescent="0.4">
      <c r="B30" s="389" t="s">
        <v>307</v>
      </c>
      <c r="C30" s="390"/>
      <c r="D30" s="390"/>
      <c r="E30" s="390"/>
      <c r="F30" s="390"/>
      <c r="G30" s="290" t="s">
        <v>233</v>
      </c>
      <c r="H30" s="289" t="s">
        <v>346</v>
      </c>
      <c r="I30" s="223">
        <v>2000</v>
      </c>
      <c r="J30" s="224">
        <v>3.75</v>
      </c>
      <c r="K30" s="225">
        <v>3.85</v>
      </c>
      <c r="N30" s="252"/>
      <c r="O30" s="252"/>
      <c r="P30" s="253"/>
      <c r="Q30" s="254"/>
      <c r="R30" s="253"/>
      <c r="S30" s="254"/>
      <c r="T30" s="294"/>
      <c r="U30" s="254"/>
      <c r="V30" s="255"/>
      <c r="W30" s="256"/>
      <c r="X30" s="257"/>
      <c r="Y30" s="239"/>
    </row>
    <row r="31" spans="2:25" s="116" customFormat="1" ht="25" customHeight="1" x14ac:dyDescent="0.4">
      <c r="B31" s="389" t="s">
        <v>307</v>
      </c>
      <c r="C31" s="390"/>
      <c r="D31" s="390"/>
      <c r="E31" s="390"/>
      <c r="F31" s="390"/>
      <c r="G31" s="290" t="s">
        <v>234</v>
      </c>
      <c r="H31" s="290" t="s">
        <v>345</v>
      </c>
      <c r="I31" s="223">
        <v>500</v>
      </c>
      <c r="J31" s="224">
        <v>5.25</v>
      </c>
      <c r="K31" s="225">
        <v>4.95</v>
      </c>
      <c r="N31" s="252"/>
      <c r="O31" s="252"/>
      <c r="P31" s="253"/>
      <c r="Q31" s="254"/>
      <c r="R31" s="253"/>
      <c r="S31" s="254"/>
      <c r="T31" s="294"/>
      <c r="U31" s="254"/>
      <c r="V31" s="255"/>
      <c r="W31" s="256"/>
      <c r="X31" s="257"/>
      <c r="Y31" s="239"/>
    </row>
    <row r="32" spans="2:25" s="116" customFormat="1" ht="25" customHeight="1" x14ac:dyDescent="0.4">
      <c r="B32" s="389" t="s">
        <v>308</v>
      </c>
      <c r="C32" s="393"/>
      <c r="D32" s="393"/>
      <c r="E32" s="393"/>
      <c r="F32" s="393"/>
      <c r="G32" s="290" t="s">
        <v>235</v>
      </c>
      <c r="H32" s="290" t="s">
        <v>347</v>
      </c>
      <c r="I32" s="223">
        <v>1000</v>
      </c>
      <c r="J32" s="224">
        <v>3.3000000000000003</v>
      </c>
      <c r="K32" s="225">
        <v>3.3</v>
      </c>
      <c r="N32" s="252"/>
      <c r="O32" s="252"/>
      <c r="P32" s="253"/>
      <c r="Q32" s="254"/>
      <c r="R32" s="253"/>
      <c r="S32" s="254"/>
      <c r="T32" s="294"/>
      <c r="U32" s="254"/>
      <c r="V32" s="255"/>
      <c r="W32" s="256"/>
      <c r="X32" s="257"/>
      <c r="Y32" s="239"/>
    </row>
    <row r="33" spans="2:25" s="116" customFormat="1" ht="25" customHeight="1" x14ac:dyDescent="0.4">
      <c r="B33" s="389" t="s">
        <v>308</v>
      </c>
      <c r="C33" s="393"/>
      <c r="D33" s="393"/>
      <c r="E33" s="393"/>
      <c r="F33" s="393"/>
      <c r="G33" s="290" t="s">
        <v>236</v>
      </c>
      <c r="H33" s="290" t="s">
        <v>347</v>
      </c>
      <c r="I33" s="223">
        <v>545.95092967985465</v>
      </c>
      <c r="J33" s="224">
        <v>1.1299999999999999</v>
      </c>
      <c r="K33" s="225">
        <v>1.1299999999999999</v>
      </c>
      <c r="N33" s="252"/>
      <c r="O33" s="252"/>
      <c r="P33" s="253"/>
      <c r="Q33" s="254"/>
      <c r="R33" s="253"/>
      <c r="S33" s="254"/>
      <c r="T33" s="294"/>
      <c r="U33" s="254"/>
      <c r="V33" s="255"/>
      <c r="W33" s="256"/>
      <c r="X33" s="257"/>
      <c r="Y33" s="239"/>
    </row>
    <row r="34" spans="2:25" s="116" customFormat="1" ht="25" customHeight="1" x14ac:dyDescent="0.4">
      <c r="B34" s="389" t="s">
        <v>309</v>
      </c>
      <c r="C34" s="390"/>
      <c r="D34" s="390"/>
      <c r="E34" s="390"/>
      <c r="F34" s="390"/>
      <c r="G34" s="290" t="s">
        <v>237</v>
      </c>
      <c r="H34" s="289" t="s">
        <v>348</v>
      </c>
      <c r="I34" s="223">
        <v>1500</v>
      </c>
      <c r="J34" s="224">
        <v>3.375</v>
      </c>
      <c r="K34" s="225">
        <v>3.5</v>
      </c>
      <c r="N34" s="252"/>
      <c r="O34" s="252"/>
      <c r="P34" s="253"/>
      <c r="Q34" s="254"/>
      <c r="R34" s="253"/>
      <c r="S34" s="254"/>
      <c r="T34" s="294"/>
      <c r="U34" s="254"/>
      <c r="V34" s="255"/>
      <c r="W34" s="256"/>
      <c r="X34" s="257"/>
      <c r="Y34" s="239"/>
    </row>
    <row r="35" spans="2:25" s="116" customFormat="1" ht="25" customHeight="1" x14ac:dyDescent="0.4">
      <c r="B35" s="389" t="s">
        <v>309</v>
      </c>
      <c r="C35" s="390"/>
      <c r="D35" s="390"/>
      <c r="E35" s="390"/>
      <c r="F35" s="390"/>
      <c r="G35" s="290" t="s">
        <v>238</v>
      </c>
      <c r="H35" s="289" t="s">
        <v>349</v>
      </c>
      <c r="I35" s="223">
        <v>1500</v>
      </c>
      <c r="J35" s="224">
        <v>4.625</v>
      </c>
      <c r="K35" s="225">
        <v>4.75</v>
      </c>
      <c r="N35" s="252"/>
      <c r="O35" s="252"/>
      <c r="P35" s="253"/>
      <c r="Q35" s="254"/>
      <c r="R35" s="253"/>
      <c r="S35" s="254"/>
      <c r="T35" s="294"/>
      <c r="U35" s="254"/>
      <c r="V35" s="255"/>
      <c r="W35" s="256"/>
      <c r="X35" s="257"/>
      <c r="Y35" s="239"/>
    </row>
    <row r="36" spans="2:25" s="116" customFormat="1" ht="25" customHeight="1" x14ac:dyDescent="0.4">
      <c r="B36" s="389" t="s">
        <v>310</v>
      </c>
      <c r="C36" s="390"/>
      <c r="D36" s="390"/>
      <c r="E36" s="390"/>
      <c r="F36" s="390"/>
      <c r="G36" s="290" t="s">
        <v>239</v>
      </c>
      <c r="H36" s="290" t="s">
        <v>350</v>
      </c>
      <c r="I36" s="223">
        <v>1000</v>
      </c>
      <c r="J36" s="224">
        <v>5.375</v>
      </c>
      <c r="K36" s="225">
        <v>5.45</v>
      </c>
      <c r="N36" s="252"/>
      <c r="O36" s="252"/>
      <c r="P36" s="253"/>
      <c r="Q36" s="254"/>
      <c r="R36" s="253"/>
      <c r="S36" s="254"/>
      <c r="T36" s="294"/>
      <c r="U36" s="254"/>
      <c r="V36" s="255"/>
      <c r="W36" s="256"/>
      <c r="X36" s="257"/>
      <c r="Y36" s="239"/>
    </row>
    <row r="37" spans="2:25" s="116" customFormat="1" ht="25" customHeight="1" x14ac:dyDescent="0.4">
      <c r="B37" s="389" t="s">
        <v>311</v>
      </c>
      <c r="C37" s="390"/>
      <c r="D37" s="390"/>
      <c r="E37" s="390"/>
      <c r="F37" s="390"/>
      <c r="G37" s="290" t="s">
        <v>240</v>
      </c>
      <c r="H37" s="290" t="s">
        <v>339</v>
      </c>
      <c r="I37" s="223">
        <v>1500</v>
      </c>
      <c r="J37" s="224">
        <v>6.125</v>
      </c>
      <c r="K37" s="225">
        <v>6.125</v>
      </c>
      <c r="N37" s="252"/>
      <c r="O37" s="252"/>
      <c r="P37" s="253"/>
      <c r="Q37" s="254"/>
      <c r="R37" s="253"/>
      <c r="S37" s="254"/>
      <c r="T37" s="294"/>
      <c r="U37" s="254"/>
      <c r="V37" s="255"/>
      <c r="W37" s="256"/>
      <c r="X37" s="257"/>
      <c r="Y37" s="239"/>
    </row>
    <row r="38" spans="2:25" s="116" customFormat="1" ht="25" customHeight="1" x14ac:dyDescent="0.4">
      <c r="B38" s="392" t="s">
        <v>312</v>
      </c>
      <c r="C38" s="393"/>
      <c r="D38" s="393"/>
      <c r="E38" s="393"/>
      <c r="F38" s="393"/>
      <c r="G38" s="290" t="s">
        <v>241</v>
      </c>
      <c r="H38" s="290" t="s">
        <v>351</v>
      </c>
      <c r="I38" s="223">
        <v>2000</v>
      </c>
      <c r="J38" s="224">
        <v>5.875</v>
      </c>
      <c r="K38" s="225">
        <v>5.95</v>
      </c>
      <c r="N38" s="252"/>
      <c r="O38" s="252"/>
      <c r="P38" s="253"/>
      <c r="Q38" s="254"/>
      <c r="R38" s="253"/>
      <c r="S38" s="254"/>
      <c r="T38" s="294"/>
      <c r="U38" s="254"/>
      <c r="V38" s="255"/>
      <c r="W38" s="256"/>
      <c r="X38" s="257"/>
      <c r="Y38" s="239"/>
    </row>
    <row r="39" spans="2:25" s="116" customFormat="1" ht="25" customHeight="1" x14ac:dyDescent="0.4">
      <c r="B39" s="392" t="s">
        <v>312</v>
      </c>
      <c r="C39" s="393"/>
      <c r="D39" s="393"/>
      <c r="E39" s="393"/>
      <c r="F39" s="393"/>
      <c r="G39" s="290" t="s">
        <v>242</v>
      </c>
      <c r="H39" s="290" t="s">
        <v>352</v>
      </c>
      <c r="I39" s="223">
        <v>2000</v>
      </c>
      <c r="J39" s="224">
        <v>6.75</v>
      </c>
      <c r="K39" s="225">
        <v>6.85</v>
      </c>
      <c r="N39" s="252"/>
      <c r="O39" s="252"/>
      <c r="P39" s="253"/>
      <c r="Q39" s="254"/>
      <c r="R39" s="253"/>
      <c r="S39" s="254"/>
      <c r="T39" s="294"/>
      <c r="U39" s="254"/>
      <c r="V39" s="255"/>
      <c r="W39" s="256"/>
      <c r="X39" s="257"/>
      <c r="Y39" s="239"/>
    </row>
    <row r="40" spans="2:25" s="116" customFormat="1" ht="25" customHeight="1" x14ac:dyDescent="0.4">
      <c r="B40" s="389" t="s">
        <v>313</v>
      </c>
      <c r="C40" s="390"/>
      <c r="D40" s="390"/>
      <c r="E40" s="390"/>
      <c r="F40" s="390"/>
      <c r="G40" s="290" t="s">
        <v>243</v>
      </c>
      <c r="H40" s="290" t="s">
        <v>353</v>
      </c>
      <c r="I40" s="223">
        <v>1182.2997343771844</v>
      </c>
      <c r="J40" s="224">
        <v>2.875</v>
      </c>
      <c r="K40" s="225">
        <v>2.976</v>
      </c>
      <c r="N40" s="252"/>
      <c r="O40" s="252"/>
      <c r="P40" s="253"/>
      <c r="Q40" s="254"/>
      <c r="R40" s="253"/>
      <c r="S40" s="254"/>
      <c r="T40" s="294"/>
      <c r="U40" s="254"/>
      <c r="V40" s="255"/>
      <c r="W40" s="256"/>
      <c r="X40" s="257"/>
      <c r="Y40" s="239"/>
    </row>
    <row r="41" spans="2:25" s="116" customFormat="1" ht="25" customHeight="1" x14ac:dyDescent="0.4">
      <c r="B41" s="389" t="s">
        <v>314</v>
      </c>
      <c r="C41" s="390"/>
      <c r="D41" s="390"/>
      <c r="E41" s="390"/>
      <c r="F41" s="390"/>
      <c r="G41" s="290" t="s">
        <v>244</v>
      </c>
      <c r="H41" s="289" t="s">
        <v>354</v>
      </c>
      <c r="I41" s="223">
        <v>1500</v>
      </c>
      <c r="J41" s="224">
        <v>4.3499999999999996</v>
      </c>
      <c r="K41" s="225">
        <v>4.3499999999999996</v>
      </c>
      <c r="N41" s="252"/>
      <c r="O41" s="252"/>
      <c r="P41" s="253"/>
      <c r="Q41" s="254"/>
      <c r="R41" s="253"/>
      <c r="S41" s="254"/>
      <c r="T41" s="294"/>
      <c r="U41" s="254"/>
      <c r="V41" s="255"/>
      <c r="W41" s="256"/>
      <c r="X41" s="257"/>
      <c r="Y41" s="239"/>
    </row>
    <row r="42" spans="2:25" s="116" customFormat="1" ht="25" customHeight="1" x14ac:dyDescent="0.4">
      <c r="B42" s="389" t="s">
        <v>315</v>
      </c>
      <c r="C42" s="390"/>
      <c r="D42" s="390"/>
      <c r="E42" s="390"/>
      <c r="F42" s="390"/>
      <c r="G42" s="291" t="s">
        <v>245</v>
      </c>
      <c r="H42" s="290" t="s">
        <v>355</v>
      </c>
      <c r="I42" s="223">
        <v>2000</v>
      </c>
      <c r="J42" s="224">
        <v>4.125</v>
      </c>
      <c r="K42" s="226" t="s">
        <v>271</v>
      </c>
      <c r="N42" s="252"/>
      <c r="O42" s="252"/>
      <c r="P42" s="253"/>
      <c r="Q42" s="254"/>
      <c r="R42" s="253"/>
      <c r="S42" s="254"/>
      <c r="T42" s="294"/>
      <c r="U42" s="254"/>
      <c r="V42" s="255"/>
      <c r="W42" s="256"/>
      <c r="X42" s="257"/>
      <c r="Y42" s="239"/>
    </row>
    <row r="43" spans="2:25" s="116" customFormat="1" ht="25" customHeight="1" x14ac:dyDescent="0.4">
      <c r="B43" s="389" t="s">
        <v>315</v>
      </c>
      <c r="C43" s="390"/>
      <c r="D43" s="390"/>
      <c r="E43" s="390"/>
      <c r="F43" s="390"/>
      <c r="G43" s="291" t="s">
        <v>246</v>
      </c>
      <c r="H43" s="290" t="s">
        <v>356</v>
      </c>
      <c r="I43" s="223">
        <v>2000</v>
      </c>
      <c r="J43" s="224">
        <v>5.125</v>
      </c>
      <c r="K43" s="226" t="s">
        <v>272</v>
      </c>
      <c r="N43" s="252"/>
      <c r="O43" s="252"/>
      <c r="P43" s="253"/>
      <c r="Q43" s="254"/>
      <c r="R43" s="253"/>
      <c r="S43" s="254"/>
      <c r="T43" s="294"/>
      <c r="U43" s="254"/>
      <c r="V43" s="255"/>
      <c r="W43" s="256"/>
      <c r="X43" s="257"/>
      <c r="Y43" s="239"/>
    </row>
    <row r="44" spans="2:25" s="116" customFormat="1" ht="25" customHeight="1" x14ac:dyDescent="0.4">
      <c r="B44" s="389" t="s">
        <v>316</v>
      </c>
      <c r="C44" s="390"/>
      <c r="D44" s="390"/>
      <c r="E44" s="390"/>
      <c r="F44" s="390"/>
      <c r="G44" s="291" t="s">
        <v>247</v>
      </c>
      <c r="H44" s="290" t="s">
        <v>357</v>
      </c>
      <c r="I44" s="223">
        <v>2000</v>
      </c>
      <c r="J44" s="224">
        <v>4.3249999999999993</v>
      </c>
      <c r="K44" s="225">
        <v>4.3250000000000002</v>
      </c>
      <c r="N44" s="252"/>
      <c r="O44" s="252"/>
      <c r="P44" s="253"/>
      <c r="Q44" s="254"/>
      <c r="R44" s="253"/>
      <c r="S44" s="254"/>
      <c r="T44" s="294"/>
      <c r="U44" s="254"/>
      <c r="V44" s="255"/>
      <c r="W44" s="256"/>
      <c r="X44" s="257"/>
      <c r="Y44" s="239"/>
    </row>
    <row r="45" spans="2:25" s="116" customFormat="1" ht="25" customHeight="1" x14ac:dyDescent="0.4">
      <c r="B45" s="389" t="s">
        <v>317</v>
      </c>
      <c r="C45" s="390"/>
      <c r="D45" s="390"/>
      <c r="E45" s="390"/>
      <c r="F45" s="390"/>
      <c r="G45" s="291" t="s">
        <v>248</v>
      </c>
      <c r="H45" s="290" t="s">
        <v>358</v>
      </c>
      <c r="I45" s="223">
        <v>1477.8746679714807</v>
      </c>
      <c r="J45" s="224">
        <v>3.375</v>
      </c>
      <c r="K45" s="225">
        <v>3.5550000000000002</v>
      </c>
      <c r="N45" s="252"/>
      <c r="O45" s="252"/>
      <c r="P45" s="253"/>
      <c r="Q45" s="254"/>
      <c r="R45" s="253"/>
      <c r="S45" s="254"/>
      <c r="T45" s="294"/>
      <c r="U45" s="254"/>
      <c r="V45" s="255"/>
      <c r="W45" s="256"/>
      <c r="X45" s="257"/>
      <c r="Y45" s="239"/>
    </row>
    <row r="46" spans="2:25" s="116" customFormat="1" ht="25" customHeight="1" x14ac:dyDescent="0.4">
      <c r="B46" s="389" t="s">
        <v>318</v>
      </c>
      <c r="C46" s="390"/>
      <c r="D46" s="390"/>
      <c r="E46" s="390"/>
      <c r="F46" s="390"/>
      <c r="G46" s="291" t="s">
        <v>249</v>
      </c>
      <c r="H46" s="290" t="s">
        <v>359</v>
      </c>
      <c r="I46" s="223">
        <v>204.73159862994547</v>
      </c>
      <c r="J46" s="224">
        <v>1.08</v>
      </c>
      <c r="K46" s="225">
        <v>1.08</v>
      </c>
      <c r="N46" s="252"/>
      <c r="O46" s="252"/>
      <c r="P46" s="253"/>
      <c r="Q46" s="254"/>
      <c r="R46" s="253"/>
      <c r="S46" s="254"/>
      <c r="T46" s="294"/>
      <c r="U46" s="254"/>
      <c r="V46" s="255"/>
      <c r="W46" s="256"/>
      <c r="X46" s="257"/>
      <c r="Y46" s="239"/>
    </row>
    <row r="47" spans="2:25" s="116" customFormat="1" ht="25" customHeight="1" x14ac:dyDescent="0.4">
      <c r="B47" s="389" t="s">
        <v>318</v>
      </c>
      <c r="C47" s="390"/>
      <c r="D47" s="390"/>
      <c r="E47" s="390"/>
      <c r="F47" s="390"/>
      <c r="G47" s="291" t="s">
        <v>250</v>
      </c>
      <c r="H47" s="290" t="s">
        <v>360</v>
      </c>
      <c r="I47" s="223">
        <v>204.73159862994547</v>
      </c>
      <c r="J47" s="224">
        <v>1.38</v>
      </c>
      <c r="K47" s="225">
        <v>1.38</v>
      </c>
      <c r="N47" s="252"/>
      <c r="O47" s="252"/>
      <c r="P47" s="253"/>
      <c r="Q47" s="254"/>
      <c r="R47" s="253"/>
      <c r="S47" s="254"/>
      <c r="T47" s="294"/>
      <c r="U47" s="254"/>
      <c r="V47" s="255"/>
      <c r="W47" s="256"/>
      <c r="X47" s="257"/>
      <c r="Y47" s="239"/>
    </row>
    <row r="48" spans="2:25" s="116" customFormat="1" ht="25" customHeight="1" x14ac:dyDescent="0.4">
      <c r="B48" s="389" t="s">
        <v>318</v>
      </c>
      <c r="C48" s="390"/>
      <c r="D48" s="390"/>
      <c r="E48" s="390"/>
      <c r="F48" s="390"/>
      <c r="G48" s="291" t="s">
        <v>251</v>
      </c>
      <c r="H48" s="290" t="s">
        <v>361</v>
      </c>
      <c r="I48" s="223">
        <v>500.45501887320006</v>
      </c>
      <c r="J48" s="224">
        <v>0.91</v>
      </c>
      <c r="K48" s="225">
        <v>0.91</v>
      </c>
      <c r="N48" s="252"/>
      <c r="O48" s="252"/>
      <c r="P48" s="253"/>
      <c r="Q48" s="254"/>
      <c r="R48" s="253"/>
      <c r="S48" s="254"/>
      <c r="T48" s="294"/>
      <c r="U48" s="254"/>
      <c r="V48" s="255"/>
      <c r="W48" s="256"/>
      <c r="X48" s="257"/>
      <c r="Y48" s="239"/>
    </row>
    <row r="49" spans="2:25" s="116" customFormat="1" ht="25" customHeight="1" x14ac:dyDescent="0.4">
      <c r="B49" s="389" t="s">
        <v>319</v>
      </c>
      <c r="C49" s="390"/>
      <c r="D49" s="390"/>
      <c r="E49" s="390"/>
      <c r="F49" s="390"/>
      <c r="G49" s="291" t="s">
        <v>252</v>
      </c>
      <c r="H49" s="290" t="s">
        <v>362</v>
      </c>
      <c r="I49" s="223">
        <v>2250</v>
      </c>
      <c r="J49" s="224">
        <v>4.75</v>
      </c>
      <c r="K49" s="225">
        <v>4.8</v>
      </c>
      <c r="N49" s="252"/>
      <c r="O49" s="252"/>
      <c r="P49" s="253"/>
      <c r="Q49" s="254"/>
      <c r="R49" s="253"/>
      <c r="S49" s="254"/>
      <c r="T49" s="294"/>
      <c r="U49" s="254"/>
      <c r="V49" s="255"/>
      <c r="W49" s="256"/>
      <c r="X49" s="257"/>
      <c r="Y49" s="239"/>
    </row>
    <row r="50" spans="2:25" s="116" customFormat="1" ht="25" customHeight="1" x14ac:dyDescent="0.4">
      <c r="B50" s="389" t="s">
        <v>319</v>
      </c>
      <c r="C50" s="390"/>
      <c r="D50" s="390"/>
      <c r="E50" s="390"/>
      <c r="F50" s="390"/>
      <c r="G50" s="291" t="s">
        <v>253</v>
      </c>
      <c r="H50" s="290" t="s">
        <v>363</v>
      </c>
      <c r="I50" s="223">
        <v>1250</v>
      </c>
      <c r="J50" s="224">
        <v>5.9499999999999993</v>
      </c>
      <c r="K50" s="225">
        <v>6</v>
      </c>
      <c r="N50" s="252"/>
      <c r="O50" s="252"/>
      <c r="P50" s="253"/>
      <c r="Q50" s="254"/>
      <c r="R50" s="253"/>
      <c r="S50" s="254"/>
      <c r="T50" s="294"/>
      <c r="U50" s="254"/>
      <c r="V50" s="255"/>
      <c r="W50" s="255"/>
      <c r="X50" s="245"/>
    </row>
    <row r="51" spans="2:25" s="116" customFormat="1" ht="25" customHeight="1" x14ac:dyDescent="0.4">
      <c r="B51" s="389" t="s">
        <v>320</v>
      </c>
      <c r="C51" s="390"/>
      <c r="D51" s="390"/>
      <c r="E51" s="390"/>
      <c r="F51" s="390"/>
      <c r="G51" s="291" t="s">
        <v>254</v>
      </c>
      <c r="H51" s="290" t="s">
        <v>364</v>
      </c>
      <c r="I51" s="223">
        <v>750</v>
      </c>
      <c r="J51" s="224">
        <v>3.4000000000000004</v>
      </c>
      <c r="K51" s="225">
        <v>3.4</v>
      </c>
      <c r="N51" s="252"/>
      <c r="O51" s="252"/>
      <c r="P51" s="253"/>
      <c r="Q51" s="254"/>
      <c r="R51" s="253"/>
      <c r="S51" s="254"/>
      <c r="T51" s="294"/>
      <c r="U51" s="254"/>
      <c r="V51" s="255"/>
      <c r="W51" s="255"/>
      <c r="X51" s="245"/>
    </row>
    <row r="52" spans="2:25" s="116" customFormat="1" ht="25" customHeight="1" x14ac:dyDescent="0.4">
      <c r="B52" s="389" t="s">
        <v>320</v>
      </c>
      <c r="C52" s="390"/>
      <c r="D52" s="390"/>
      <c r="E52" s="390"/>
      <c r="F52" s="390"/>
      <c r="G52" s="291" t="s">
        <v>255</v>
      </c>
      <c r="H52" s="290" t="s">
        <v>365</v>
      </c>
      <c r="I52" s="223">
        <v>1750</v>
      </c>
      <c r="J52" s="224">
        <v>4.55</v>
      </c>
      <c r="K52" s="225">
        <v>4.55</v>
      </c>
      <c r="N52" s="252"/>
      <c r="O52" s="252"/>
      <c r="P52" s="253"/>
      <c r="Q52" s="254"/>
      <c r="R52" s="253"/>
      <c r="S52" s="254"/>
      <c r="T52" s="294"/>
      <c r="U52" s="254"/>
      <c r="V52" s="255"/>
      <c r="W52" s="255"/>
      <c r="X52" s="245"/>
    </row>
    <row r="53" spans="2:25" s="116" customFormat="1" ht="25" customHeight="1" x14ac:dyDescent="0.4">
      <c r="B53" s="389" t="s">
        <v>321</v>
      </c>
      <c r="C53" s="390"/>
      <c r="D53" s="390"/>
      <c r="E53" s="390"/>
      <c r="F53" s="390"/>
      <c r="G53" s="291" t="s">
        <v>256</v>
      </c>
      <c r="H53" s="290" t="s">
        <v>366</v>
      </c>
      <c r="I53" s="223">
        <v>1773.4496015657767</v>
      </c>
      <c r="J53" s="224">
        <v>2.625</v>
      </c>
      <c r="K53" s="225">
        <v>2.7719999999999998</v>
      </c>
      <c r="N53" s="252"/>
      <c r="O53" s="252"/>
      <c r="P53" s="253"/>
      <c r="Q53" s="254"/>
      <c r="R53" s="253"/>
      <c r="S53" s="254"/>
      <c r="T53" s="294"/>
      <c r="U53" s="254"/>
      <c r="V53" s="255"/>
      <c r="W53" s="255"/>
      <c r="X53" s="245"/>
    </row>
    <row r="54" spans="2:25" s="116" customFormat="1" ht="25" customHeight="1" x14ac:dyDescent="0.4">
      <c r="B54" s="389" t="s">
        <v>321</v>
      </c>
      <c r="C54" s="390"/>
      <c r="D54" s="390"/>
      <c r="E54" s="390"/>
      <c r="F54" s="390"/>
      <c r="G54" s="291" t="s">
        <v>257</v>
      </c>
      <c r="H54" s="290" t="s">
        <v>367</v>
      </c>
      <c r="I54" s="223">
        <v>1773.4496015657767</v>
      </c>
      <c r="J54" s="224">
        <v>3.75</v>
      </c>
      <c r="K54" s="225">
        <v>3.9060000000000001</v>
      </c>
      <c r="N54" s="252"/>
      <c r="O54" s="252"/>
      <c r="P54" s="253"/>
      <c r="Q54" s="254"/>
      <c r="R54" s="253"/>
      <c r="S54" s="254"/>
      <c r="T54" s="294"/>
      <c r="U54" s="254"/>
      <c r="V54" s="255"/>
      <c r="W54" s="255"/>
      <c r="X54" s="245"/>
    </row>
    <row r="55" spans="2:25" s="116" customFormat="1" ht="25" customHeight="1" x14ac:dyDescent="0.4">
      <c r="B55" s="389" t="s">
        <v>321</v>
      </c>
      <c r="C55" s="390"/>
      <c r="D55" s="390"/>
      <c r="E55" s="390"/>
      <c r="F55" s="390"/>
      <c r="G55" s="291" t="s">
        <v>258</v>
      </c>
      <c r="H55" s="290" t="s">
        <v>368</v>
      </c>
      <c r="I55" s="223">
        <v>564.1492940025164</v>
      </c>
      <c r="J55" s="224">
        <v>0.83</v>
      </c>
      <c r="K55" s="225">
        <v>0.83</v>
      </c>
      <c r="N55" s="252"/>
      <c r="O55" s="252"/>
      <c r="P55" s="253"/>
      <c r="Q55" s="254"/>
      <c r="R55" s="253"/>
      <c r="S55" s="254"/>
      <c r="T55" s="294"/>
      <c r="U55" s="254"/>
      <c r="V55" s="255"/>
      <c r="W55" s="255"/>
      <c r="X55" s="245"/>
    </row>
    <row r="56" spans="2:25" s="116" customFormat="1" ht="25" customHeight="1" x14ac:dyDescent="0.4">
      <c r="B56" s="389" t="s">
        <v>321</v>
      </c>
      <c r="C56" s="390"/>
      <c r="D56" s="390"/>
      <c r="E56" s="390"/>
      <c r="F56" s="390"/>
      <c r="G56" s="291" t="s">
        <v>259</v>
      </c>
      <c r="H56" s="290" t="s">
        <v>369</v>
      </c>
      <c r="I56" s="223">
        <v>345.76892213057459</v>
      </c>
      <c r="J56" s="224">
        <v>1.1599999999999999</v>
      </c>
      <c r="K56" s="225">
        <v>1.1599999999999999</v>
      </c>
      <c r="N56" s="252"/>
      <c r="O56" s="252"/>
      <c r="P56" s="253"/>
      <c r="Q56" s="254"/>
      <c r="R56" s="253"/>
      <c r="S56" s="254"/>
      <c r="T56" s="294"/>
      <c r="U56" s="254"/>
      <c r="V56" s="255"/>
      <c r="W56" s="255"/>
      <c r="X56" s="245"/>
    </row>
    <row r="57" spans="2:25" s="116" customFormat="1" ht="25" customHeight="1" x14ac:dyDescent="0.4">
      <c r="B57" s="389" t="s">
        <v>322</v>
      </c>
      <c r="C57" s="390"/>
      <c r="D57" s="390"/>
      <c r="E57" s="390"/>
      <c r="F57" s="390"/>
      <c r="G57" s="291" t="s">
        <v>260</v>
      </c>
      <c r="H57" s="290" t="s">
        <v>370</v>
      </c>
      <c r="I57" s="223">
        <v>750</v>
      </c>
      <c r="J57" s="224">
        <v>3.6999999999999997</v>
      </c>
      <c r="K57" s="225">
        <v>3.75</v>
      </c>
      <c r="N57" s="252"/>
      <c r="O57" s="252"/>
      <c r="P57" s="253"/>
      <c r="Q57" s="254"/>
      <c r="R57" s="253"/>
      <c r="S57" s="254"/>
      <c r="T57" s="294"/>
      <c r="U57" s="254"/>
      <c r="V57" s="255"/>
      <c r="W57" s="255"/>
      <c r="X57" s="245"/>
    </row>
    <row r="58" spans="2:25" s="116" customFormat="1" ht="25" customHeight="1" x14ac:dyDescent="0.4">
      <c r="B58" s="389" t="s">
        <v>322</v>
      </c>
      <c r="C58" s="390"/>
      <c r="D58" s="390"/>
      <c r="E58" s="390"/>
      <c r="F58" s="390"/>
      <c r="G58" s="291" t="s">
        <v>261</v>
      </c>
      <c r="H58" s="290" t="s">
        <v>371</v>
      </c>
      <c r="I58" s="223">
        <v>1250</v>
      </c>
      <c r="J58" s="224">
        <v>4.3499999999999996</v>
      </c>
      <c r="K58" s="225">
        <v>4.4000000000000004</v>
      </c>
      <c r="N58" s="252"/>
      <c r="O58" s="252"/>
      <c r="P58" s="253"/>
      <c r="Q58" s="254"/>
      <c r="R58" s="253"/>
      <c r="S58" s="254"/>
      <c r="T58" s="294"/>
      <c r="U58" s="254"/>
      <c r="V58" s="255"/>
      <c r="W58" s="255"/>
      <c r="X58" s="245"/>
    </row>
    <row r="59" spans="2:25" s="116" customFormat="1" ht="25" customHeight="1" x14ac:dyDescent="0.4">
      <c r="B59" s="389" t="s">
        <v>322</v>
      </c>
      <c r="C59" s="390"/>
      <c r="D59" s="390"/>
      <c r="E59" s="390"/>
      <c r="F59" s="390"/>
      <c r="G59" s="291" t="s">
        <v>262</v>
      </c>
      <c r="H59" s="290" t="s">
        <v>372</v>
      </c>
      <c r="I59" s="223">
        <v>1500</v>
      </c>
      <c r="J59" s="224">
        <v>5.25</v>
      </c>
      <c r="K59" s="225">
        <v>5.3</v>
      </c>
      <c r="N59" s="252"/>
      <c r="O59" s="252"/>
      <c r="P59" s="253"/>
      <c r="Q59" s="254"/>
      <c r="R59" s="253"/>
      <c r="S59" s="254"/>
      <c r="T59" s="294"/>
      <c r="U59" s="254"/>
      <c r="V59" s="255"/>
      <c r="W59" s="255"/>
      <c r="X59" s="245"/>
    </row>
    <row r="60" spans="2:25" s="116" customFormat="1" ht="25" customHeight="1" x14ac:dyDescent="0.4">
      <c r="B60" s="389" t="s">
        <v>323</v>
      </c>
      <c r="C60" s="390"/>
      <c r="D60" s="390"/>
      <c r="E60" s="390"/>
      <c r="F60" s="390"/>
      <c r="G60" s="291" t="s">
        <v>263</v>
      </c>
      <c r="H60" s="290" t="s">
        <v>373</v>
      </c>
      <c r="I60" s="223">
        <v>1000</v>
      </c>
      <c r="J60" s="224">
        <v>3.4000000000000004</v>
      </c>
      <c r="K60" s="225">
        <v>3.4</v>
      </c>
      <c r="N60" s="252"/>
      <c r="O60" s="252"/>
      <c r="P60" s="253"/>
      <c r="Q60" s="254"/>
      <c r="R60" s="253"/>
      <c r="S60" s="254"/>
      <c r="T60" s="294"/>
      <c r="U60" s="254"/>
      <c r="V60" s="255"/>
      <c r="W60" s="255"/>
      <c r="X60" s="245"/>
    </row>
    <row r="61" spans="2:25" s="116" customFormat="1" ht="25" customHeight="1" x14ac:dyDescent="0.4">
      <c r="B61" s="389" t="s">
        <v>323</v>
      </c>
      <c r="C61" s="390"/>
      <c r="D61" s="390"/>
      <c r="E61" s="390"/>
      <c r="F61" s="390"/>
      <c r="G61" s="291" t="s">
        <v>264</v>
      </c>
      <c r="H61" s="290" t="s">
        <v>374</v>
      </c>
      <c r="I61" s="223">
        <v>2000</v>
      </c>
      <c r="J61" s="224">
        <v>4.1500000000000004</v>
      </c>
      <c r="K61" s="225">
        <v>4.1500000000000004</v>
      </c>
      <c r="N61" s="252"/>
      <c r="O61" s="252"/>
      <c r="P61" s="253"/>
      <c r="Q61" s="254"/>
      <c r="R61" s="253"/>
      <c r="S61" s="254"/>
      <c r="T61" s="294"/>
      <c r="U61" s="254"/>
      <c r="V61" s="255"/>
      <c r="W61" s="255"/>
      <c r="X61" s="245"/>
    </row>
    <row r="62" spans="2:25" s="116" customFormat="1" ht="25" customHeight="1" x14ac:dyDescent="0.4">
      <c r="B62" s="394" t="s">
        <v>324</v>
      </c>
      <c r="C62" s="395"/>
      <c r="D62" s="395"/>
      <c r="E62" s="395"/>
      <c r="F62" s="396"/>
      <c r="G62" s="291" t="s">
        <v>265</v>
      </c>
      <c r="H62" s="290" t="s">
        <v>375</v>
      </c>
      <c r="I62" s="223">
        <v>363.9672864532364</v>
      </c>
      <c r="J62" s="224">
        <v>0.65</v>
      </c>
      <c r="K62" s="225">
        <v>0.65</v>
      </c>
      <c r="N62" s="252"/>
      <c r="O62" s="252"/>
      <c r="P62" s="253"/>
      <c r="Q62" s="254"/>
      <c r="R62" s="253"/>
      <c r="S62" s="254"/>
      <c r="T62" s="294"/>
      <c r="U62" s="254"/>
      <c r="V62" s="255"/>
      <c r="W62" s="255"/>
      <c r="X62" s="245"/>
    </row>
    <row r="63" spans="2:25" s="116" customFormat="1" ht="25" customHeight="1" x14ac:dyDescent="0.4">
      <c r="B63" s="389" t="s">
        <v>324</v>
      </c>
      <c r="C63" s="390"/>
      <c r="D63" s="390"/>
      <c r="E63" s="390"/>
      <c r="F63" s="390"/>
      <c r="G63" s="291" t="s">
        <v>266</v>
      </c>
      <c r="H63" s="290" t="s">
        <v>376</v>
      </c>
      <c r="I63" s="223">
        <v>454.95910806654547</v>
      </c>
      <c r="J63" s="224">
        <v>0.89</v>
      </c>
      <c r="K63" s="225">
        <v>0.89</v>
      </c>
      <c r="N63" s="252"/>
      <c r="O63" s="252"/>
      <c r="P63" s="253"/>
      <c r="Q63" s="254"/>
      <c r="R63" s="253"/>
      <c r="S63" s="254"/>
      <c r="T63" s="294"/>
      <c r="U63" s="254"/>
      <c r="V63" s="255"/>
      <c r="W63" s="255"/>
      <c r="X63" s="245"/>
    </row>
    <row r="64" spans="2:25" s="116" customFormat="1" ht="25" customHeight="1" x14ac:dyDescent="0.4">
      <c r="B64" s="389" t="s">
        <v>324</v>
      </c>
      <c r="C64" s="390"/>
      <c r="D64" s="390"/>
      <c r="E64" s="390"/>
      <c r="F64" s="390"/>
      <c r="G64" s="291" t="s">
        <v>267</v>
      </c>
      <c r="H64" s="290" t="s">
        <v>377</v>
      </c>
      <c r="I64" s="223">
        <v>90.991821613309099</v>
      </c>
      <c r="J64" s="224">
        <v>1.04</v>
      </c>
      <c r="K64" s="225">
        <v>1.04</v>
      </c>
      <c r="N64" s="252"/>
      <c r="O64" s="252"/>
      <c r="P64" s="253"/>
      <c r="Q64" s="254"/>
      <c r="R64" s="253"/>
      <c r="S64" s="254"/>
      <c r="T64" s="294"/>
      <c r="U64" s="254"/>
      <c r="V64" s="255"/>
      <c r="W64" s="255"/>
      <c r="X64" s="245"/>
    </row>
    <row r="65" spans="2:24" s="116" customFormat="1" ht="25" customHeight="1" x14ac:dyDescent="0.4">
      <c r="B65" s="389" t="s">
        <v>325</v>
      </c>
      <c r="C65" s="390"/>
      <c r="D65" s="390"/>
      <c r="E65" s="390"/>
      <c r="F65" s="390"/>
      <c r="G65" s="291" t="s">
        <v>268</v>
      </c>
      <c r="H65" s="290" t="s">
        <v>378</v>
      </c>
      <c r="I65" s="223">
        <v>1182.2997343771844</v>
      </c>
      <c r="J65" s="224">
        <v>2.15</v>
      </c>
      <c r="K65" s="225">
        <v>2.1779999999999999</v>
      </c>
      <c r="N65" s="252"/>
      <c r="O65" s="252"/>
      <c r="P65" s="253"/>
      <c r="Q65" s="254"/>
      <c r="R65" s="253"/>
      <c r="S65" s="254"/>
      <c r="T65" s="294"/>
      <c r="U65" s="254"/>
      <c r="V65" s="255"/>
      <c r="W65" s="255"/>
      <c r="X65" s="245"/>
    </row>
    <row r="66" spans="2:24" s="116" customFormat="1" ht="25" customHeight="1" x14ac:dyDescent="0.4">
      <c r="B66" s="389" t="s">
        <v>325</v>
      </c>
      <c r="C66" s="390"/>
      <c r="D66" s="390"/>
      <c r="E66" s="390"/>
      <c r="F66" s="390"/>
      <c r="G66" s="291" t="s">
        <v>269</v>
      </c>
      <c r="H66" s="290" t="s">
        <v>379</v>
      </c>
      <c r="I66" s="223">
        <v>1000</v>
      </c>
      <c r="J66" s="224">
        <v>3.85</v>
      </c>
      <c r="K66" s="225">
        <v>3.9</v>
      </c>
      <c r="N66" s="252"/>
      <c r="O66" s="252"/>
      <c r="P66" s="253"/>
      <c r="Q66" s="254"/>
      <c r="R66" s="253"/>
      <c r="S66" s="254"/>
      <c r="T66" s="294"/>
      <c r="U66" s="254"/>
      <c r="V66" s="255"/>
      <c r="W66" s="255"/>
      <c r="X66" s="245"/>
    </row>
    <row r="67" spans="2:24" s="116" customFormat="1" ht="25" customHeight="1" x14ac:dyDescent="0.4">
      <c r="B67" s="389" t="s">
        <v>325</v>
      </c>
      <c r="C67" s="390"/>
      <c r="D67" s="390"/>
      <c r="E67" s="390"/>
      <c r="F67" s="390"/>
      <c r="G67" s="291" t="s">
        <v>270</v>
      </c>
      <c r="H67" s="290" t="s">
        <v>380</v>
      </c>
      <c r="I67" s="223">
        <v>1000</v>
      </c>
      <c r="J67" s="224">
        <v>4.75</v>
      </c>
      <c r="K67" s="225">
        <v>4.8</v>
      </c>
      <c r="N67" s="252"/>
      <c r="O67" s="252"/>
      <c r="P67" s="253"/>
      <c r="Q67" s="254"/>
      <c r="R67" s="253"/>
      <c r="S67" s="254"/>
      <c r="T67" s="294"/>
      <c r="U67" s="254"/>
      <c r="V67" s="255"/>
      <c r="W67" s="255"/>
      <c r="X67" s="245"/>
    </row>
    <row r="68" spans="2:24" s="116" customFormat="1" ht="25" customHeight="1" x14ac:dyDescent="0.4">
      <c r="B68" s="389" t="s">
        <v>326</v>
      </c>
      <c r="C68" s="390"/>
      <c r="D68" s="390"/>
      <c r="E68" s="390"/>
      <c r="F68" s="390"/>
      <c r="G68" s="291" t="s">
        <v>282</v>
      </c>
      <c r="H68" s="290" t="s">
        <v>381</v>
      </c>
      <c r="I68" s="223">
        <v>1000</v>
      </c>
      <c r="J68" s="224">
        <v>2.9499999999999997</v>
      </c>
      <c r="K68" s="225">
        <v>3</v>
      </c>
      <c r="N68" s="252"/>
      <c r="O68" s="252"/>
      <c r="P68" s="253"/>
      <c r="Q68" s="254"/>
      <c r="R68" s="253"/>
      <c r="S68" s="254"/>
      <c r="T68" s="294"/>
      <c r="U68" s="254"/>
      <c r="V68" s="255"/>
      <c r="W68" s="255"/>
      <c r="X68" s="245"/>
    </row>
    <row r="69" spans="2:24" s="116" customFormat="1" ht="25" customHeight="1" x14ac:dyDescent="0.4">
      <c r="B69" s="389" t="s">
        <v>326</v>
      </c>
      <c r="C69" s="390"/>
      <c r="D69" s="390"/>
      <c r="E69" s="390"/>
      <c r="F69" s="390"/>
      <c r="G69" s="291" t="s">
        <v>283</v>
      </c>
      <c r="H69" s="290" t="s">
        <v>382</v>
      </c>
      <c r="I69" s="223">
        <v>1250</v>
      </c>
      <c r="J69" s="224">
        <v>3.5000000000000004</v>
      </c>
      <c r="K69" s="225">
        <v>3.55</v>
      </c>
      <c r="N69" s="252"/>
      <c r="O69" s="252"/>
      <c r="P69" s="253"/>
      <c r="Q69" s="254"/>
      <c r="R69" s="253"/>
      <c r="S69" s="254"/>
      <c r="T69" s="294"/>
      <c r="U69" s="254"/>
      <c r="V69" s="255"/>
      <c r="W69" s="255"/>
      <c r="X69" s="245"/>
    </row>
    <row r="70" spans="2:24" s="116" customFormat="1" ht="25" customHeight="1" x14ac:dyDescent="0.4">
      <c r="B70" s="389" t="s">
        <v>326</v>
      </c>
      <c r="C70" s="390"/>
      <c r="D70" s="390"/>
      <c r="E70" s="390"/>
      <c r="F70" s="390"/>
      <c r="G70" s="291" t="s">
        <v>284</v>
      </c>
      <c r="H70" s="290" t="s">
        <v>383</v>
      </c>
      <c r="I70" s="223">
        <v>1750</v>
      </c>
      <c r="J70" s="224">
        <v>4.3499999999999996</v>
      </c>
      <c r="K70" s="225">
        <v>4.4000000000000004</v>
      </c>
      <c r="N70" s="252"/>
      <c r="O70" s="252"/>
      <c r="P70" s="253"/>
      <c r="Q70" s="254"/>
      <c r="R70" s="253"/>
      <c r="S70" s="254"/>
      <c r="T70" s="294"/>
      <c r="U70" s="254"/>
      <c r="V70" s="255"/>
      <c r="W70" s="255"/>
      <c r="X70" s="245"/>
    </row>
    <row r="71" spans="2:24" s="116" customFormat="1" ht="25" customHeight="1" x14ac:dyDescent="0.4">
      <c r="B71" s="389" t="s">
        <v>327</v>
      </c>
      <c r="C71" s="390"/>
      <c r="D71" s="390"/>
      <c r="E71" s="390"/>
      <c r="F71" s="390"/>
      <c r="G71" s="291" t="s">
        <v>285</v>
      </c>
      <c r="H71" s="290" t="s">
        <v>384</v>
      </c>
      <c r="I71" s="223">
        <v>1250</v>
      </c>
      <c r="J71" s="224">
        <v>3.75</v>
      </c>
      <c r="K71" s="225">
        <v>3.75</v>
      </c>
      <c r="N71" s="252"/>
      <c r="O71" s="252"/>
      <c r="P71" s="253"/>
      <c r="Q71" s="254"/>
      <c r="R71" s="253"/>
      <c r="S71" s="254"/>
      <c r="T71" s="294"/>
      <c r="U71" s="254"/>
      <c r="V71" s="255"/>
      <c r="W71" s="255"/>
      <c r="X71" s="245"/>
    </row>
    <row r="72" spans="2:24" s="116" customFormat="1" ht="25" customHeight="1" x14ac:dyDescent="0.4">
      <c r="B72" s="389" t="s">
        <v>327</v>
      </c>
      <c r="C72" s="390"/>
      <c r="D72" s="390"/>
      <c r="E72" s="390"/>
      <c r="F72" s="390"/>
      <c r="G72" s="290" t="s">
        <v>286</v>
      </c>
      <c r="H72" s="290" t="s">
        <v>385</v>
      </c>
      <c r="I72" s="223">
        <v>1750</v>
      </c>
      <c r="J72" s="224">
        <v>4.3999999999999995</v>
      </c>
      <c r="K72" s="225">
        <v>4.4000000000000004</v>
      </c>
      <c r="N72" s="252"/>
      <c r="O72" s="252"/>
      <c r="P72" s="253"/>
      <c r="Q72" s="254"/>
      <c r="R72" s="253"/>
      <c r="S72" s="254"/>
      <c r="T72" s="294"/>
      <c r="U72" s="254"/>
      <c r="V72" s="255"/>
      <c r="W72" s="255"/>
      <c r="X72" s="245"/>
    </row>
    <row r="73" spans="2:24" s="116" customFormat="1" ht="25" customHeight="1" x14ac:dyDescent="0.4">
      <c r="B73" s="389" t="s">
        <v>328</v>
      </c>
      <c r="C73" s="390"/>
      <c r="D73" s="390"/>
      <c r="E73" s="390"/>
      <c r="F73" s="390"/>
      <c r="G73" s="291" t="s">
        <v>386</v>
      </c>
      <c r="H73" s="289" t="s">
        <v>387</v>
      </c>
      <c r="I73" s="223">
        <v>1182.2997343771844</v>
      </c>
      <c r="J73" s="224">
        <v>1.7500000000000002</v>
      </c>
      <c r="K73" s="225">
        <v>1.78</v>
      </c>
      <c r="N73" s="252"/>
      <c r="O73" s="252"/>
      <c r="P73" s="253"/>
      <c r="Q73" s="254"/>
      <c r="R73" s="253"/>
      <c r="S73" s="254"/>
      <c r="T73" s="294"/>
      <c r="U73" s="254"/>
      <c r="V73" s="255"/>
      <c r="W73" s="255"/>
      <c r="X73" s="245"/>
    </row>
    <row r="74" spans="2:24" s="116" customFormat="1" ht="25" customHeight="1" x14ac:dyDescent="0.4">
      <c r="B74" s="389" t="s">
        <v>328</v>
      </c>
      <c r="C74" s="390"/>
      <c r="D74" s="390"/>
      <c r="E74" s="390"/>
      <c r="F74" s="390"/>
      <c r="G74" s="291" t="s">
        <v>388</v>
      </c>
      <c r="H74" s="289" t="s">
        <v>389</v>
      </c>
      <c r="I74" s="223">
        <v>1000</v>
      </c>
      <c r="J74" s="224">
        <v>4.1000000000000005</v>
      </c>
      <c r="K74" s="225">
        <v>4.13</v>
      </c>
      <c r="N74" s="252"/>
      <c r="O74" s="252"/>
      <c r="P74" s="253"/>
      <c r="Q74" s="254"/>
      <c r="R74" s="253"/>
      <c r="S74" s="254"/>
      <c r="T74" s="294"/>
      <c r="U74" s="254"/>
      <c r="V74" s="255"/>
      <c r="W74" s="255"/>
      <c r="X74" s="245"/>
    </row>
    <row r="75" spans="2:24" s="116" customFormat="1" ht="25" customHeight="1" x14ac:dyDescent="0.4">
      <c r="B75" s="389" t="s">
        <v>329</v>
      </c>
      <c r="C75" s="390"/>
      <c r="D75" s="390"/>
      <c r="E75" s="390"/>
      <c r="F75" s="390"/>
      <c r="G75" s="291" t="s">
        <v>287</v>
      </c>
      <c r="H75" s="290" t="s">
        <v>343</v>
      </c>
      <c r="I75" s="223">
        <v>445.85992590521454</v>
      </c>
      <c r="J75" s="224">
        <v>0.67</v>
      </c>
      <c r="K75" s="225">
        <v>0.67</v>
      </c>
      <c r="N75" s="252"/>
      <c r="O75" s="252"/>
      <c r="P75" s="253"/>
      <c r="Q75" s="254"/>
      <c r="R75" s="253"/>
      <c r="S75" s="254"/>
      <c r="T75" s="294"/>
      <c r="U75" s="254"/>
      <c r="V75" s="255"/>
      <c r="W75" s="255"/>
      <c r="X75" s="245"/>
    </row>
    <row r="76" spans="2:24" s="116" customFormat="1" ht="25" customHeight="1" x14ac:dyDescent="0.4">
      <c r="B76" s="389" t="s">
        <v>329</v>
      </c>
      <c r="C76" s="390"/>
      <c r="D76" s="390"/>
      <c r="E76" s="390"/>
      <c r="F76" s="390"/>
      <c r="G76" s="291" t="s">
        <v>288</v>
      </c>
      <c r="H76" s="290" t="s">
        <v>390</v>
      </c>
      <c r="I76" s="223">
        <v>354.86810429190547</v>
      </c>
      <c r="J76" s="224">
        <v>0.91999999999999993</v>
      </c>
      <c r="K76" s="225">
        <v>0.92</v>
      </c>
      <c r="N76" s="252"/>
      <c r="O76" s="252"/>
      <c r="P76" s="253"/>
      <c r="Q76" s="254"/>
      <c r="R76" s="253"/>
      <c r="S76" s="254"/>
      <c r="T76" s="294"/>
      <c r="U76" s="254"/>
      <c r="V76" s="255"/>
      <c r="W76" s="255"/>
      <c r="X76" s="245"/>
    </row>
    <row r="77" spans="2:24" s="116" customFormat="1" ht="25" customHeight="1" x14ac:dyDescent="0.4">
      <c r="B77" s="389" t="s">
        <v>329</v>
      </c>
      <c r="C77" s="390"/>
      <c r="D77" s="390"/>
      <c r="E77" s="390"/>
      <c r="F77" s="390"/>
      <c r="G77" s="291" t="s">
        <v>289</v>
      </c>
      <c r="H77" s="290" t="s">
        <v>357</v>
      </c>
      <c r="I77" s="223">
        <v>31.847137564658183</v>
      </c>
      <c r="J77" s="224">
        <v>1.0699999999999998</v>
      </c>
      <c r="K77" s="225">
        <v>1.07</v>
      </c>
      <c r="N77" s="252"/>
      <c r="O77" s="252"/>
      <c r="P77" s="253"/>
      <c r="Q77" s="254"/>
      <c r="R77" s="253"/>
      <c r="S77" s="254"/>
      <c r="T77" s="294"/>
      <c r="U77" s="254"/>
      <c r="V77" s="255"/>
      <c r="W77" s="255"/>
      <c r="X77" s="245"/>
    </row>
    <row r="78" spans="2:24" s="116" customFormat="1" ht="25" customHeight="1" x14ac:dyDescent="0.4">
      <c r="B78" s="389" t="s">
        <v>329</v>
      </c>
      <c r="C78" s="390"/>
      <c r="D78" s="390"/>
      <c r="E78" s="390"/>
      <c r="F78" s="390"/>
      <c r="G78" s="290" t="s">
        <v>290</v>
      </c>
      <c r="H78" s="290" t="s">
        <v>391</v>
      </c>
      <c r="I78" s="223">
        <v>77.343048371312733</v>
      </c>
      <c r="J78" s="224">
        <v>1.27</v>
      </c>
      <c r="K78" s="225">
        <v>1.27</v>
      </c>
      <c r="N78" s="252"/>
      <c r="O78" s="252"/>
      <c r="P78" s="253"/>
      <c r="Q78" s="254"/>
      <c r="R78" s="253"/>
      <c r="S78" s="254"/>
      <c r="T78" s="294"/>
      <c r="U78" s="254"/>
      <c r="V78" s="255"/>
      <c r="W78" s="255"/>
      <c r="X78" s="245"/>
    </row>
    <row r="79" spans="2:24" s="116" customFormat="1" ht="25" customHeight="1" x14ac:dyDescent="0.4">
      <c r="B79" s="389" t="s">
        <v>395</v>
      </c>
      <c r="C79" s="390"/>
      <c r="D79" s="390"/>
      <c r="E79" s="390"/>
      <c r="F79" s="390"/>
      <c r="G79" s="291" t="s">
        <v>398</v>
      </c>
      <c r="H79" s="290" t="s">
        <v>401</v>
      </c>
      <c r="I79" s="223">
        <v>750</v>
      </c>
      <c r="J79" s="224">
        <v>4.45</v>
      </c>
      <c r="K79" s="225">
        <v>4.4800000000000004</v>
      </c>
      <c r="N79" s="252"/>
      <c r="O79" s="252"/>
      <c r="P79" s="253"/>
      <c r="Q79" s="254"/>
      <c r="R79" s="253"/>
      <c r="S79" s="254"/>
      <c r="T79" s="294"/>
      <c r="U79" s="254"/>
      <c r="V79" s="255"/>
      <c r="W79" s="255"/>
      <c r="X79" s="245"/>
    </row>
    <row r="80" spans="2:24" s="116" customFormat="1" ht="25" customHeight="1" x14ac:dyDescent="0.4">
      <c r="B80" s="389" t="s">
        <v>395</v>
      </c>
      <c r="C80" s="390"/>
      <c r="D80" s="390"/>
      <c r="E80" s="390"/>
      <c r="F80" s="390"/>
      <c r="G80" s="291" t="s">
        <v>399</v>
      </c>
      <c r="H80" s="290" t="s">
        <v>396</v>
      </c>
      <c r="I80" s="223">
        <v>1250</v>
      </c>
      <c r="J80" s="224">
        <v>4.75</v>
      </c>
      <c r="K80" s="225">
        <v>4.78</v>
      </c>
      <c r="N80" s="252"/>
      <c r="O80" s="252"/>
      <c r="P80" s="253"/>
      <c r="Q80" s="254"/>
      <c r="R80" s="253"/>
      <c r="S80" s="254"/>
      <c r="T80" s="294"/>
      <c r="U80" s="254"/>
      <c r="V80" s="255"/>
      <c r="W80" s="255"/>
      <c r="X80" s="245"/>
    </row>
    <row r="81" spans="2:24" s="116" customFormat="1" ht="25" customHeight="1" x14ac:dyDescent="0.4">
      <c r="B81" s="389" t="s">
        <v>395</v>
      </c>
      <c r="C81" s="390"/>
      <c r="D81" s="390"/>
      <c r="E81" s="390"/>
      <c r="F81" s="390"/>
      <c r="G81" s="291" t="s">
        <v>400</v>
      </c>
      <c r="H81" s="290" t="s">
        <v>397</v>
      </c>
      <c r="I81" s="223">
        <v>1000</v>
      </c>
      <c r="J81" s="224">
        <v>5.35</v>
      </c>
      <c r="K81" s="225">
        <v>5.38</v>
      </c>
      <c r="N81" s="252"/>
      <c r="O81" s="252"/>
      <c r="P81" s="253"/>
      <c r="Q81" s="254"/>
      <c r="R81" s="253"/>
      <c r="S81" s="254"/>
      <c r="T81" s="294"/>
      <c r="U81" s="254"/>
      <c r="V81" s="255"/>
      <c r="W81" s="255"/>
      <c r="X81" s="245"/>
    </row>
    <row r="82" spans="2:24" s="116" customFormat="1" ht="27" customHeight="1" x14ac:dyDescent="0.4">
      <c r="B82" s="389" t="s">
        <v>407</v>
      </c>
      <c r="C82" s="390"/>
      <c r="D82" s="390"/>
      <c r="E82" s="390"/>
      <c r="F82" s="390"/>
      <c r="G82" s="291" t="s">
        <v>408</v>
      </c>
      <c r="H82" s="290" t="s">
        <v>409</v>
      </c>
      <c r="I82" s="223">
        <v>1250</v>
      </c>
      <c r="J82" s="224">
        <v>4.45</v>
      </c>
      <c r="K82" s="225">
        <v>4.45</v>
      </c>
      <c r="N82" s="252"/>
      <c r="O82" s="252"/>
      <c r="P82" s="253"/>
      <c r="Q82" s="254"/>
      <c r="R82" s="253"/>
      <c r="S82" s="254"/>
      <c r="T82" s="294"/>
      <c r="U82" s="254"/>
      <c r="V82" s="255"/>
      <c r="W82" s="255"/>
      <c r="X82" s="245"/>
    </row>
    <row r="83" spans="2:24" s="116" customFormat="1" ht="27" customHeight="1" x14ac:dyDescent="0.4">
      <c r="B83" s="389" t="s">
        <v>407</v>
      </c>
      <c r="C83" s="390"/>
      <c r="D83" s="390"/>
      <c r="E83" s="390"/>
      <c r="F83" s="390"/>
      <c r="G83" s="290" t="s">
        <v>410</v>
      </c>
      <c r="H83" s="290" t="s">
        <v>411</v>
      </c>
      <c r="I83" s="223">
        <v>750</v>
      </c>
      <c r="J83" s="224">
        <v>3.9</v>
      </c>
      <c r="K83" s="225">
        <v>3.9</v>
      </c>
      <c r="N83" s="252"/>
      <c r="O83" s="252"/>
      <c r="P83" s="253"/>
      <c r="Q83" s="254"/>
      <c r="R83" s="253"/>
      <c r="S83" s="254"/>
      <c r="T83" s="294"/>
      <c r="U83" s="254"/>
      <c r="V83" s="255"/>
      <c r="W83" s="255"/>
      <c r="X83" s="245"/>
    </row>
    <row r="84" spans="2:24" s="116" customFormat="1" ht="27" customHeight="1" x14ac:dyDescent="0.4">
      <c r="B84" s="389" t="s">
        <v>416</v>
      </c>
      <c r="C84" s="390"/>
      <c r="D84" s="390"/>
      <c r="E84" s="390"/>
      <c r="F84" s="390"/>
      <c r="G84" s="290" t="s">
        <v>417</v>
      </c>
      <c r="H84" s="290" t="s">
        <v>418</v>
      </c>
      <c r="I84" s="223">
        <v>688.80808961274977</v>
      </c>
      <c r="J84" s="224">
        <v>0.54</v>
      </c>
      <c r="K84" s="225">
        <v>0.54</v>
      </c>
      <c r="N84" s="252"/>
      <c r="O84" s="252"/>
      <c r="P84" s="253"/>
      <c r="Q84" s="254"/>
      <c r="R84" s="253"/>
      <c r="S84" s="254"/>
      <c r="T84" s="294"/>
      <c r="U84" s="254"/>
      <c r="V84" s="255"/>
      <c r="W84" s="255"/>
      <c r="X84" s="245"/>
    </row>
    <row r="85" spans="2:24" s="116" customFormat="1" ht="27" customHeight="1" x14ac:dyDescent="0.4">
      <c r="B85" s="389" t="s">
        <v>416</v>
      </c>
      <c r="C85" s="390"/>
      <c r="D85" s="390"/>
      <c r="E85" s="390"/>
      <c r="F85" s="390"/>
      <c r="G85" s="290" t="s">
        <v>419</v>
      </c>
      <c r="H85" s="290" t="s">
        <v>420</v>
      </c>
      <c r="I85" s="223">
        <v>729.75440933873892</v>
      </c>
      <c r="J85" s="224">
        <v>0.83</v>
      </c>
      <c r="K85" s="225">
        <v>0.83</v>
      </c>
      <c r="N85" s="252"/>
      <c r="O85" s="252"/>
      <c r="P85" s="253"/>
      <c r="Q85" s="254"/>
      <c r="R85" s="253"/>
      <c r="S85" s="254"/>
      <c r="T85" s="294"/>
      <c r="U85" s="254"/>
      <c r="V85" s="255"/>
      <c r="W85" s="255"/>
      <c r="X85" s="245"/>
    </row>
    <row r="86" spans="2:24" s="116" customFormat="1" ht="27" customHeight="1" x14ac:dyDescent="0.4">
      <c r="B86" s="389" t="s">
        <v>416</v>
      </c>
      <c r="C86" s="390"/>
      <c r="D86" s="390"/>
      <c r="E86" s="390"/>
      <c r="F86" s="390"/>
      <c r="G86" s="290" t="s">
        <v>421</v>
      </c>
      <c r="H86" s="290" t="s">
        <v>422</v>
      </c>
      <c r="I86" s="223">
        <v>40.946319725989099</v>
      </c>
      <c r="J86" s="224">
        <v>0.96</v>
      </c>
      <c r="K86" s="225">
        <v>0.96</v>
      </c>
      <c r="N86" s="252"/>
      <c r="O86" s="252"/>
      <c r="P86" s="253"/>
      <c r="Q86" s="254"/>
      <c r="R86" s="253"/>
      <c r="S86" s="254"/>
      <c r="T86" s="294"/>
      <c r="U86" s="254"/>
      <c r="V86" s="255"/>
      <c r="W86" s="255"/>
      <c r="X86" s="245"/>
    </row>
    <row r="87" spans="2:24" s="116" customFormat="1" ht="27" customHeight="1" x14ac:dyDescent="0.4">
      <c r="B87" s="389" t="s">
        <v>416</v>
      </c>
      <c r="C87" s="390"/>
      <c r="D87" s="390"/>
      <c r="E87" s="390"/>
      <c r="F87" s="390"/>
      <c r="G87" s="290" t="s">
        <v>423</v>
      </c>
      <c r="H87" s="290" t="s">
        <v>424</v>
      </c>
      <c r="I87" s="223">
        <v>69.15378442611491</v>
      </c>
      <c r="J87" s="224">
        <v>1.17</v>
      </c>
      <c r="K87" s="225">
        <v>1.17</v>
      </c>
      <c r="N87" s="252"/>
      <c r="O87" s="252"/>
      <c r="P87" s="253"/>
      <c r="Q87" s="254"/>
      <c r="R87" s="253"/>
      <c r="S87" s="254"/>
      <c r="T87" s="294"/>
      <c r="U87" s="254"/>
      <c r="V87" s="255"/>
      <c r="W87" s="255"/>
      <c r="X87" s="245"/>
    </row>
    <row r="88" spans="2:24" s="116" customFormat="1" ht="27" customHeight="1" x14ac:dyDescent="0.4">
      <c r="B88" s="389" t="s">
        <v>416</v>
      </c>
      <c r="C88" s="390"/>
      <c r="D88" s="390"/>
      <c r="E88" s="390"/>
      <c r="F88" s="390"/>
      <c r="G88" s="290" t="s">
        <v>425</v>
      </c>
      <c r="H88" s="290" t="s">
        <v>426</v>
      </c>
      <c r="I88" s="223">
        <v>36.396728645323641</v>
      </c>
      <c r="J88" s="224">
        <v>1.55</v>
      </c>
      <c r="K88" s="225">
        <v>1.55</v>
      </c>
      <c r="N88" s="252"/>
      <c r="O88" s="252"/>
      <c r="P88" s="253"/>
      <c r="Q88" s="254"/>
      <c r="R88" s="253"/>
      <c r="S88" s="254"/>
      <c r="T88" s="294"/>
      <c r="U88" s="254"/>
      <c r="V88" s="255"/>
      <c r="W88" s="255"/>
      <c r="X88" s="245"/>
    </row>
    <row r="89" spans="2:24" s="116" customFormat="1" ht="27" customHeight="1" x14ac:dyDescent="0.4">
      <c r="B89" s="389" t="s">
        <v>416</v>
      </c>
      <c r="C89" s="390"/>
      <c r="D89" s="390"/>
      <c r="E89" s="390"/>
      <c r="F89" s="390"/>
      <c r="G89" s="290" t="s">
        <v>427</v>
      </c>
      <c r="H89" s="290" t="s">
        <v>428</v>
      </c>
      <c r="I89" s="223">
        <v>45.49591080665455</v>
      </c>
      <c r="J89" s="224">
        <v>1.79</v>
      </c>
      <c r="K89" s="225">
        <v>1.79</v>
      </c>
      <c r="N89" s="252"/>
      <c r="O89" s="252"/>
      <c r="P89" s="253"/>
      <c r="Q89" s="254"/>
      <c r="R89" s="253"/>
      <c r="S89" s="254"/>
      <c r="T89" s="294"/>
      <c r="U89" s="254"/>
      <c r="V89" s="255"/>
      <c r="W89" s="255"/>
      <c r="X89" s="245"/>
    </row>
    <row r="90" spans="2:24" s="116" customFormat="1" ht="27" customHeight="1" x14ac:dyDescent="0.4">
      <c r="B90" s="391" t="s">
        <v>429</v>
      </c>
      <c r="C90" s="397"/>
      <c r="D90" s="397"/>
      <c r="E90" s="397"/>
      <c r="F90" s="397"/>
      <c r="G90" s="290" t="s">
        <v>430</v>
      </c>
      <c r="H90" s="290" t="s">
        <v>431</v>
      </c>
      <c r="I90" s="223">
        <v>886.72480078288834</v>
      </c>
      <c r="J90" s="224">
        <v>1.4500000000000002</v>
      </c>
      <c r="K90" s="227">
        <v>1.4870000000000001</v>
      </c>
      <c r="N90" s="252"/>
      <c r="O90" s="252"/>
      <c r="P90" s="253"/>
      <c r="Q90" s="254"/>
      <c r="R90" s="253"/>
      <c r="S90" s="254"/>
      <c r="T90" s="294"/>
      <c r="U90" s="254"/>
      <c r="V90" s="255"/>
      <c r="W90" s="255"/>
      <c r="X90" s="245"/>
    </row>
    <row r="91" spans="2:24" s="116" customFormat="1" ht="26.25" customHeight="1" x14ac:dyDescent="0.4">
      <c r="B91" s="391" t="s">
        <v>429</v>
      </c>
      <c r="C91" s="397"/>
      <c r="D91" s="397"/>
      <c r="E91" s="397"/>
      <c r="F91" s="397"/>
      <c r="G91" s="290" t="s">
        <v>432</v>
      </c>
      <c r="H91" s="290" t="s">
        <v>433</v>
      </c>
      <c r="I91" s="223">
        <v>750</v>
      </c>
      <c r="J91" s="224">
        <v>3.4000000000000004</v>
      </c>
      <c r="K91" s="227">
        <v>3.45</v>
      </c>
      <c r="N91" s="252"/>
      <c r="O91" s="252"/>
      <c r="P91" s="253"/>
      <c r="Q91" s="254"/>
      <c r="R91" s="253"/>
      <c r="S91" s="254"/>
      <c r="T91" s="294"/>
      <c r="U91" s="254"/>
      <c r="V91" s="255"/>
      <c r="W91" s="255"/>
      <c r="X91" s="245"/>
    </row>
    <row r="92" spans="2:24" s="116" customFormat="1" ht="27" customHeight="1" x14ac:dyDescent="0.4">
      <c r="B92" s="391" t="s">
        <v>435</v>
      </c>
      <c r="C92" s="397"/>
      <c r="D92" s="397"/>
      <c r="E92" s="397"/>
      <c r="F92" s="397"/>
      <c r="G92" s="290" t="s">
        <v>436</v>
      </c>
      <c r="H92" s="290" t="s">
        <v>439</v>
      </c>
      <c r="I92" s="223">
        <v>1000</v>
      </c>
      <c r="J92" s="224">
        <v>3.6999999999999997</v>
      </c>
      <c r="K92" s="227">
        <v>3.75</v>
      </c>
      <c r="N92" s="252"/>
      <c r="O92" s="252"/>
      <c r="P92" s="253"/>
      <c r="Q92" s="254"/>
      <c r="R92" s="253"/>
      <c r="S92" s="254"/>
      <c r="T92" s="294"/>
      <c r="U92" s="254"/>
      <c r="V92" s="255"/>
      <c r="W92" s="255"/>
      <c r="X92" s="245"/>
    </row>
    <row r="93" spans="2:24" s="116" customFormat="1" ht="26.25" customHeight="1" x14ac:dyDescent="0.4">
      <c r="B93" s="391" t="s">
        <v>435</v>
      </c>
      <c r="C93" s="397"/>
      <c r="D93" s="397"/>
      <c r="E93" s="397"/>
      <c r="F93" s="397"/>
      <c r="G93" s="290" t="s">
        <v>437</v>
      </c>
      <c r="H93" s="290" t="s">
        <v>438</v>
      </c>
      <c r="I93" s="223">
        <v>1182.2997343771844</v>
      </c>
      <c r="J93" s="224">
        <v>1.4000000000000001</v>
      </c>
      <c r="K93" s="227">
        <v>1.4119999999999999</v>
      </c>
      <c r="N93" s="252"/>
      <c r="O93" s="252"/>
      <c r="P93" s="253"/>
      <c r="Q93" s="254"/>
      <c r="R93" s="253"/>
      <c r="S93" s="254"/>
      <c r="T93" s="294"/>
      <c r="U93" s="254"/>
      <c r="V93" s="255"/>
      <c r="W93" s="255"/>
      <c r="X93" s="245"/>
    </row>
    <row r="94" spans="2:24" s="116" customFormat="1" ht="26.25" customHeight="1" x14ac:dyDescent="0.4">
      <c r="B94" s="398" t="s">
        <v>440</v>
      </c>
      <c r="C94" s="399"/>
      <c r="D94" s="399"/>
      <c r="E94" s="399"/>
      <c r="F94" s="400"/>
      <c r="G94" s="290" t="s">
        <v>441</v>
      </c>
      <c r="H94" s="290" t="s">
        <v>442</v>
      </c>
      <c r="I94" s="223">
        <v>1200</v>
      </c>
      <c r="J94" s="224">
        <v>2.85</v>
      </c>
      <c r="K94" s="228">
        <v>2.88</v>
      </c>
      <c r="N94" s="252"/>
      <c r="O94" s="252"/>
      <c r="P94" s="253"/>
      <c r="Q94" s="254"/>
      <c r="R94" s="253"/>
      <c r="S94" s="254"/>
      <c r="T94" s="294"/>
      <c r="U94" s="254"/>
      <c r="V94" s="255"/>
      <c r="W94" s="255"/>
      <c r="X94" s="245"/>
    </row>
    <row r="95" spans="2:24" s="116" customFormat="1" ht="26.25" customHeight="1" x14ac:dyDescent="0.4">
      <c r="B95" s="398" t="s">
        <v>440</v>
      </c>
      <c r="C95" s="399"/>
      <c r="D95" s="399"/>
      <c r="E95" s="399"/>
      <c r="F95" s="400"/>
      <c r="G95" s="290" t="s">
        <v>443</v>
      </c>
      <c r="H95" s="290" t="s">
        <v>444</v>
      </c>
      <c r="I95" s="223">
        <v>1182.2997343771844</v>
      </c>
      <c r="J95" s="224">
        <v>0.9</v>
      </c>
      <c r="K95" s="228">
        <v>0.95299999999999996</v>
      </c>
      <c r="N95" s="252"/>
      <c r="O95" s="252"/>
      <c r="P95" s="253"/>
      <c r="Q95" s="254"/>
      <c r="R95" s="253"/>
      <c r="S95" s="254"/>
      <c r="T95" s="294"/>
      <c r="U95" s="254"/>
      <c r="V95" s="255"/>
      <c r="W95" s="255"/>
      <c r="X95" s="245"/>
    </row>
    <row r="96" spans="2:24" s="116" customFormat="1" ht="26.25" customHeight="1" x14ac:dyDescent="0.4">
      <c r="B96" s="398" t="s">
        <v>440</v>
      </c>
      <c r="C96" s="399"/>
      <c r="D96" s="399"/>
      <c r="E96" s="399"/>
      <c r="F96" s="400"/>
      <c r="G96" s="290" t="s">
        <v>445</v>
      </c>
      <c r="H96" s="290" t="s">
        <v>446</v>
      </c>
      <c r="I96" s="223">
        <v>800</v>
      </c>
      <c r="J96" s="224">
        <v>3.5</v>
      </c>
      <c r="K96" s="228">
        <v>3.55</v>
      </c>
      <c r="N96" s="252"/>
      <c r="O96" s="252"/>
      <c r="P96" s="253"/>
      <c r="Q96" s="254"/>
      <c r="R96" s="253"/>
      <c r="S96" s="254"/>
      <c r="T96" s="294"/>
      <c r="U96" s="254"/>
      <c r="V96" s="255"/>
      <c r="W96" s="255"/>
      <c r="X96" s="245"/>
    </row>
    <row r="97" spans="2:24" s="116" customFormat="1" ht="26.25" customHeight="1" x14ac:dyDescent="0.4">
      <c r="B97" s="398" t="s">
        <v>447</v>
      </c>
      <c r="C97" s="399"/>
      <c r="D97" s="399"/>
      <c r="E97" s="399"/>
      <c r="F97" s="400"/>
      <c r="G97" s="290" t="s">
        <v>448</v>
      </c>
      <c r="H97" s="290" t="s">
        <v>449</v>
      </c>
      <c r="I97" s="223">
        <v>1650</v>
      </c>
      <c r="J97" s="224">
        <v>3.85</v>
      </c>
      <c r="K97" s="228">
        <v>3.9</v>
      </c>
      <c r="N97" s="252"/>
      <c r="O97" s="252"/>
      <c r="P97" s="253"/>
      <c r="Q97" s="254"/>
      <c r="R97" s="253"/>
      <c r="S97" s="254"/>
      <c r="T97" s="294"/>
      <c r="U97" s="254"/>
      <c r="V97" s="255"/>
      <c r="W97" s="255"/>
      <c r="X97" s="245"/>
    </row>
    <row r="98" spans="2:24" s="116" customFormat="1" ht="26.25" customHeight="1" x14ac:dyDescent="0.4">
      <c r="B98" s="398" t="s">
        <v>447</v>
      </c>
      <c r="C98" s="399"/>
      <c r="D98" s="399"/>
      <c r="E98" s="399"/>
      <c r="F98" s="400"/>
      <c r="G98" s="290" t="s">
        <v>450</v>
      </c>
      <c r="H98" s="290" t="s">
        <v>451</v>
      </c>
      <c r="I98" s="223">
        <v>1650</v>
      </c>
      <c r="J98" s="224">
        <v>4.2</v>
      </c>
      <c r="K98" s="228">
        <v>4.25</v>
      </c>
      <c r="N98" s="252"/>
      <c r="O98" s="252"/>
      <c r="P98" s="253"/>
      <c r="Q98" s="254"/>
      <c r="R98" s="253"/>
      <c r="S98" s="254"/>
      <c r="T98" s="294"/>
      <c r="U98" s="254"/>
      <c r="V98" s="255"/>
      <c r="W98" s="255"/>
      <c r="X98" s="245"/>
    </row>
    <row r="99" spans="2:24" s="116" customFormat="1" ht="26.25" customHeight="1" x14ac:dyDescent="0.4">
      <c r="B99" s="398" t="s">
        <v>447</v>
      </c>
      <c r="C99" s="399"/>
      <c r="D99" s="399"/>
      <c r="E99" s="399"/>
      <c r="F99" s="400"/>
      <c r="G99" s="290" t="s">
        <v>452</v>
      </c>
      <c r="H99" s="290" t="s">
        <v>453</v>
      </c>
      <c r="I99" s="223">
        <v>1000</v>
      </c>
      <c r="J99" s="224">
        <v>4.45</v>
      </c>
      <c r="K99" s="228">
        <v>4.5</v>
      </c>
      <c r="N99" s="252"/>
      <c r="O99" s="252"/>
      <c r="P99" s="253"/>
      <c r="Q99" s="254"/>
      <c r="R99" s="253"/>
      <c r="S99" s="254"/>
      <c r="T99" s="294"/>
      <c r="U99" s="254"/>
      <c r="V99" s="255"/>
      <c r="W99" s="255"/>
      <c r="X99" s="245"/>
    </row>
    <row r="100" spans="2:24" s="116" customFormat="1" ht="26.25" customHeight="1" x14ac:dyDescent="0.4">
      <c r="B100" s="398" t="s">
        <v>454</v>
      </c>
      <c r="C100" s="399"/>
      <c r="D100" s="399"/>
      <c r="E100" s="399"/>
      <c r="F100" s="400"/>
      <c r="G100" s="290" t="s">
        <v>455</v>
      </c>
      <c r="H100" s="290" t="s">
        <v>456</v>
      </c>
      <c r="I100" s="223">
        <v>750</v>
      </c>
      <c r="J100" s="224">
        <v>2.2999999999999998</v>
      </c>
      <c r="K100" s="228">
        <v>2.2999999999999998</v>
      </c>
      <c r="N100" s="252"/>
      <c r="O100" s="252"/>
      <c r="P100" s="253"/>
      <c r="Q100" s="254"/>
      <c r="R100" s="253"/>
      <c r="S100" s="254"/>
      <c r="T100" s="294"/>
      <c r="U100" s="254"/>
      <c r="V100" s="255"/>
      <c r="W100" s="255"/>
      <c r="X100" s="245"/>
    </row>
    <row r="101" spans="2:24" s="116" customFormat="1" ht="26.25" customHeight="1" x14ac:dyDescent="0.4">
      <c r="B101" s="398" t="s">
        <v>454</v>
      </c>
      <c r="C101" s="399"/>
      <c r="D101" s="399"/>
      <c r="E101" s="399"/>
      <c r="F101" s="400"/>
      <c r="G101" s="290" t="s">
        <v>457</v>
      </c>
      <c r="H101" s="290" t="s">
        <v>458</v>
      </c>
      <c r="I101" s="223">
        <v>1000</v>
      </c>
      <c r="J101" s="224">
        <v>2.8</v>
      </c>
      <c r="K101" s="228">
        <v>2.8</v>
      </c>
      <c r="N101" s="252"/>
      <c r="O101" s="252"/>
      <c r="P101" s="253"/>
      <c r="Q101" s="254"/>
      <c r="R101" s="253"/>
      <c r="S101" s="254"/>
      <c r="T101" s="294"/>
      <c r="U101" s="254"/>
      <c r="V101" s="255"/>
      <c r="W101" s="255"/>
      <c r="X101" s="245"/>
    </row>
    <row r="102" spans="2:24" s="116" customFormat="1" ht="26.25" customHeight="1" x14ac:dyDescent="0.4">
      <c r="B102" s="398" t="s">
        <v>454</v>
      </c>
      <c r="C102" s="399"/>
      <c r="D102" s="399"/>
      <c r="E102" s="399"/>
      <c r="F102" s="400"/>
      <c r="G102" s="290" t="s">
        <v>459</v>
      </c>
      <c r="H102" s="290" t="s">
        <v>460</v>
      </c>
      <c r="I102" s="223">
        <v>750</v>
      </c>
      <c r="J102" s="224">
        <v>3.8</v>
      </c>
      <c r="K102" s="228">
        <v>3.8</v>
      </c>
      <c r="N102" s="252"/>
      <c r="O102" s="252"/>
      <c r="P102" s="253"/>
      <c r="Q102" s="254"/>
      <c r="R102" s="253"/>
      <c r="S102" s="254"/>
      <c r="T102" s="294"/>
      <c r="U102" s="254"/>
      <c r="V102" s="255"/>
      <c r="W102" s="255"/>
      <c r="X102" s="245"/>
    </row>
    <row r="103" spans="2:24" s="116" customFormat="1" ht="26.25" customHeight="1" x14ac:dyDescent="0.4">
      <c r="B103" s="398" t="s">
        <v>462</v>
      </c>
      <c r="C103" s="399"/>
      <c r="D103" s="399"/>
      <c r="E103" s="399"/>
      <c r="F103" s="400"/>
      <c r="G103" s="290" t="s">
        <v>463</v>
      </c>
      <c r="H103" s="290" t="s">
        <v>464</v>
      </c>
      <c r="I103" s="223">
        <v>482.5126052599432</v>
      </c>
      <c r="J103" s="224">
        <v>1.1299999999999999</v>
      </c>
      <c r="K103" s="228">
        <v>1.1299999999999999</v>
      </c>
      <c r="N103" s="252"/>
      <c r="O103" s="252"/>
      <c r="P103" s="253"/>
      <c r="Q103" s="254"/>
      <c r="R103" s="253"/>
      <c r="S103" s="254"/>
      <c r="T103" s="294"/>
      <c r="U103" s="254"/>
      <c r="V103" s="255"/>
      <c r="W103" s="255"/>
      <c r="X103" s="245"/>
    </row>
    <row r="104" spans="2:24" s="116" customFormat="1" ht="26.25" customHeight="1" x14ac:dyDescent="0.4">
      <c r="B104" s="398" t="s">
        <v>462</v>
      </c>
      <c r="C104" s="399"/>
      <c r="D104" s="399"/>
      <c r="E104" s="399"/>
      <c r="F104" s="400"/>
      <c r="G104" s="290" t="s">
        <v>466</v>
      </c>
      <c r="H104" s="290" t="s">
        <v>467</v>
      </c>
      <c r="I104" s="223">
        <v>231.26343802399643</v>
      </c>
      <c r="J104" s="224">
        <v>1.35</v>
      </c>
      <c r="K104" s="228">
        <v>1.35</v>
      </c>
      <c r="N104" s="252"/>
      <c r="O104" s="252"/>
      <c r="P104" s="253"/>
      <c r="Q104" s="254"/>
      <c r="R104" s="253"/>
      <c r="S104" s="254"/>
      <c r="T104" s="294"/>
      <c r="U104" s="254"/>
      <c r="V104" s="255"/>
      <c r="W104" s="255"/>
      <c r="X104" s="245"/>
    </row>
    <row r="105" spans="2:24" s="116" customFormat="1" ht="26.25" customHeight="1" x14ac:dyDescent="0.4">
      <c r="B105" s="398" t="s">
        <v>462</v>
      </c>
      <c r="C105" s="399"/>
      <c r="D105" s="399"/>
      <c r="E105" s="399"/>
      <c r="F105" s="400"/>
      <c r="G105" s="290" t="s">
        <v>468</v>
      </c>
      <c r="H105" s="290" t="s">
        <v>469</v>
      </c>
      <c r="I105" s="223">
        <v>96.121840495570538</v>
      </c>
      <c r="J105" s="224">
        <v>1.48</v>
      </c>
      <c r="K105" s="228">
        <v>1.48</v>
      </c>
      <c r="N105" s="252"/>
      <c r="O105" s="252"/>
      <c r="P105" s="253"/>
      <c r="Q105" s="254"/>
      <c r="R105" s="253"/>
      <c r="S105" s="254"/>
      <c r="T105" s="294"/>
      <c r="U105" s="254"/>
      <c r="V105" s="255"/>
      <c r="W105" s="255"/>
      <c r="X105" s="245"/>
    </row>
    <row r="106" spans="2:24" s="116" customFormat="1" ht="26.25" customHeight="1" x14ac:dyDescent="0.4">
      <c r="B106" s="398" t="s">
        <v>462</v>
      </c>
      <c r="C106" s="399"/>
      <c r="D106" s="399"/>
      <c r="E106" s="399"/>
      <c r="F106" s="400"/>
      <c r="G106" s="290" t="s">
        <v>470</v>
      </c>
      <c r="H106" s="290" t="s">
        <v>471</v>
      </c>
      <c r="I106" s="223">
        <v>127.52798640006388</v>
      </c>
      <c r="J106" s="224">
        <v>1.59</v>
      </c>
      <c r="K106" s="228">
        <v>1.59</v>
      </c>
      <c r="N106" s="252"/>
      <c r="O106" s="252"/>
      <c r="P106" s="253"/>
      <c r="Q106" s="254"/>
      <c r="R106" s="253"/>
      <c r="S106" s="254"/>
      <c r="T106" s="294"/>
      <c r="U106" s="254"/>
      <c r="V106" s="255"/>
      <c r="W106" s="255"/>
      <c r="X106" s="245"/>
    </row>
    <row r="107" spans="2:24" s="116" customFormat="1" ht="26.25" customHeight="1" x14ac:dyDescent="0.4">
      <c r="B107" s="398" t="s">
        <v>462</v>
      </c>
      <c r="C107" s="399"/>
      <c r="D107" s="399"/>
      <c r="E107" s="399"/>
      <c r="F107" s="400"/>
      <c r="G107" s="290" t="s">
        <v>472</v>
      </c>
      <c r="H107" s="290" t="s">
        <v>473</v>
      </c>
      <c r="I107" s="223">
        <v>14.275520865678793</v>
      </c>
      <c r="J107" s="224">
        <v>1.7999999999999998</v>
      </c>
      <c r="K107" s="228">
        <v>1.7999999999999998</v>
      </c>
      <c r="N107" s="252"/>
      <c r="O107" s="252"/>
      <c r="P107" s="253"/>
      <c r="Q107" s="254"/>
      <c r="R107" s="253"/>
      <c r="S107" s="254"/>
      <c r="T107" s="294"/>
      <c r="U107" s="254"/>
      <c r="V107" s="255"/>
      <c r="W107" s="255"/>
      <c r="X107" s="245"/>
    </row>
    <row r="108" spans="2:24" s="116" customFormat="1" ht="26.25" customHeight="1" x14ac:dyDescent="0.4">
      <c r="B108" s="398" t="s">
        <v>480</v>
      </c>
      <c r="C108" s="399"/>
      <c r="D108" s="399"/>
      <c r="E108" s="399"/>
      <c r="F108" s="400"/>
      <c r="G108" s="290" t="s">
        <v>481</v>
      </c>
      <c r="H108" s="290" t="s">
        <v>451</v>
      </c>
      <c r="I108" s="267">
        <v>1250</v>
      </c>
      <c r="J108" s="224">
        <v>1.8499999999999999</v>
      </c>
      <c r="K108" s="228">
        <v>1.9</v>
      </c>
      <c r="N108" s="252"/>
      <c r="O108" s="252"/>
      <c r="P108" s="253"/>
      <c r="Q108" s="254"/>
      <c r="R108" s="253"/>
      <c r="S108" s="254"/>
      <c r="T108" s="294"/>
      <c r="U108" s="254"/>
      <c r="V108" s="255"/>
      <c r="W108" s="255"/>
      <c r="X108" s="245"/>
    </row>
    <row r="109" spans="2:24" s="116" customFormat="1" ht="26.25" customHeight="1" x14ac:dyDescent="0.4">
      <c r="B109" s="398" t="s">
        <v>480</v>
      </c>
      <c r="C109" s="399"/>
      <c r="D109" s="399"/>
      <c r="E109" s="399"/>
      <c r="F109" s="400"/>
      <c r="G109" s="290" t="s">
        <v>482</v>
      </c>
      <c r="H109" s="290" t="s">
        <v>483</v>
      </c>
      <c r="I109" s="223">
        <v>1250</v>
      </c>
      <c r="J109" s="224">
        <v>3.05</v>
      </c>
      <c r="K109" s="228">
        <v>3.1</v>
      </c>
      <c r="N109" s="252"/>
      <c r="O109" s="252"/>
      <c r="P109" s="253"/>
      <c r="Q109" s="254"/>
      <c r="R109" s="253"/>
      <c r="S109" s="254"/>
      <c r="T109" s="294"/>
      <c r="U109" s="254"/>
      <c r="V109" s="255"/>
      <c r="W109" s="255"/>
      <c r="X109" s="245"/>
    </row>
    <row r="110" spans="2:24" s="116" customFormat="1" ht="26.25" customHeight="1" x14ac:dyDescent="0.4">
      <c r="B110" s="398" t="s">
        <v>480</v>
      </c>
      <c r="C110" s="399"/>
      <c r="D110" s="399"/>
      <c r="E110" s="399"/>
      <c r="F110" s="400"/>
      <c r="G110" s="290" t="s">
        <v>484</v>
      </c>
      <c r="H110" s="290" t="s">
        <v>453</v>
      </c>
      <c r="I110" s="223">
        <v>500</v>
      </c>
      <c r="J110" s="224">
        <v>3.35</v>
      </c>
      <c r="K110" s="228">
        <v>3.4000000000000004</v>
      </c>
      <c r="N110" s="252"/>
      <c r="O110" s="252"/>
      <c r="P110" s="253"/>
      <c r="Q110" s="254"/>
      <c r="R110" s="253"/>
      <c r="S110" s="254"/>
      <c r="T110" s="294"/>
      <c r="U110" s="254"/>
      <c r="V110" s="255"/>
      <c r="W110" s="255"/>
      <c r="X110" s="245"/>
    </row>
    <row r="111" spans="2:24" s="116" customFormat="1" ht="26.25" customHeight="1" x14ac:dyDescent="0.4">
      <c r="B111" s="398" t="s">
        <v>480</v>
      </c>
      <c r="C111" s="399"/>
      <c r="D111" s="399"/>
      <c r="E111" s="399"/>
      <c r="F111" s="400"/>
      <c r="G111" s="290" t="s">
        <v>485</v>
      </c>
      <c r="H111" s="290" t="s">
        <v>486</v>
      </c>
      <c r="I111" s="223">
        <v>1182.2997343771844</v>
      </c>
      <c r="J111" s="224">
        <v>1.0999999999999999</v>
      </c>
      <c r="K111" s="228">
        <v>1.1739999999999999</v>
      </c>
      <c r="N111" s="252"/>
      <c r="O111" s="252"/>
      <c r="P111" s="253"/>
      <c r="Q111" s="254"/>
      <c r="R111" s="253"/>
      <c r="S111" s="254"/>
      <c r="T111" s="294"/>
      <c r="U111" s="254"/>
      <c r="V111" s="255"/>
      <c r="W111" s="255"/>
      <c r="X111" s="245"/>
    </row>
    <row r="112" spans="2:24" s="116" customFormat="1" ht="26.25" customHeight="1" x14ac:dyDescent="0.4">
      <c r="B112" s="398" t="s">
        <v>487</v>
      </c>
      <c r="C112" s="399"/>
      <c r="D112" s="399"/>
      <c r="E112" s="399"/>
      <c r="F112" s="400"/>
      <c r="G112" s="290" t="s">
        <v>497</v>
      </c>
      <c r="H112" s="290" t="s">
        <v>488</v>
      </c>
      <c r="I112" s="223">
        <v>263.8762826785964</v>
      </c>
      <c r="J112" s="224">
        <v>0.33</v>
      </c>
      <c r="K112" s="228">
        <v>0.33</v>
      </c>
      <c r="N112" s="252"/>
      <c r="O112" s="252"/>
      <c r="P112" s="253"/>
      <c r="Q112" s="254"/>
      <c r="R112" s="253"/>
      <c r="S112" s="254"/>
      <c r="T112" s="294"/>
      <c r="U112" s="254"/>
      <c r="V112" s="255"/>
      <c r="W112" s="255"/>
      <c r="X112" s="245"/>
    </row>
    <row r="113" spans="2:24" s="116" customFormat="1" ht="26.25" customHeight="1" x14ac:dyDescent="0.4">
      <c r="B113" s="398" t="s">
        <v>487</v>
      </c>
      <c r="C113" s="399"/>
      <c r="D113" s="399"/>
      <c r="E113" s="399"/>
      <c r="F113" s="400"/>
      <c r="G113" s="290" t="s">
        <v>498</v>
      </c>
      <c r="H113" s="290" t="s">
        <v>489</v>
      </c>
      <c r="I113" s="223">
        <v>425.84172515028655</v>
      </c>
      <c r="J113" s="224">
        <v>0.57000000000000006</v>
      </c>
      <c r="K113" s="228">
        <v>0.57000000000000006</v>
      </c>
      <c r="N113" s="252"/>
      <c r="O113" s="252"/>
      <c r="P113" s="253"/>
      <c r="Q113" s="254"/>
      <c r="R113" s="253"/>
      <c r="S113" s="254"/>
      <c r="T113" s="294"/>
      <c r="U113" s="254"/>
      <c r="V113" s="255"/>
      <c r="W113" s="255"/>
      <c r="X113" s="245"/>
    </row>
    <row r="114" spans="2:24" s="116" customFormat="1" ht="26.25" customHeight="1" x14ac:dyDescent="0.4">
      <c r="B114" s="398" t="s">
        <v>487</v>
      </c>
      <c r="C114" s="399"/>
      <c r="D114" s="399"/>
      <c r="E114" s="399"/>
      <c r="F114" s="400"/>
      <c r="G114" s="290" t="s">
        <v>499</v>
      </c>
      <c r="H114" s="290" t="s">
        <v>490</v>
      </c>
      <c r="I114" s="223">
        <v>10.919018593597091</v>
      </c>
      <c r="J114" s="224">
        <v>0.70000000000000007</v>
      </c>
      <c r="K114" s="228">
        <v>0.70000000000000007</v>
      </c>
      <c r="N114" s="252"/>
      <c r="O114" s="252"/>
      <c r="P114" s="253"/>
      <c r="Q114" s="254"/>
      <c r="R114" s="253"/>
      <c r="S114" s="254"/>
      <c r="T114" s="294"/>
      <c r="U114" s="254"/>
      <c r="V114" s="255"/>
      <c r="W114" s="255"/>
      <c r="X114" s="245"/>
    </row>
    <row r="115" spans="2:24" s="116" customFormat="1" ht="26.25" customHeight="1" x14ac:dyDescent="0.4">
      <c r="B115" s="398" t="s">
        <v>487</v>
      </c>
      <c r="C115" s="399"/>
      <c r="D115" s="399"/>
      <c r="E115" s="399"/>
      <c r="F115" s="400"/>
      <c r="G115" s="290" t="s">
        <v>491</v>
      </c>
      <c r="H115" s="290" t="s">
        <v>492</v>
      </c>
      <c r="I115" s="223">
        <v>165.60511533622255</v>
      </c>
      <c r="J115" s="224">
        <v>0.89</v>
      </c>
      <c r="K115" s="228">
        <v>0.89</v>
      </c>
      <c r="N115" s="252"/>
      <c r="O115" s="252"/>
      <c r="P115" s="253"/>
      <c r="Q115" s="254"/>
      <c r="R115" s="253"/>
      <c r="S115" s="254"/>
      <c r="T115" s="294"/>
      <c r="U115" s="254"/>
      <c r="V115" s="255"/>
      <c r="W115" s="255"/>
      <c r="X115" s="245"/>
    </row>
    <row r="116" spans="2:24" s="116" customFormat="1" ht="26.25" customHeight="1" x14ac:dyDescent="0.4">
      <c r="B116" s="398" t="s">
        <v>487</v>
      </c>
      <c r="C116" s="399"/>
      <c r="D116" s="399"/>
      <c r="E116" s="399"/>
      <c r="F116" s="400"/>
      <c r="G116" s="290" t="s">
        <v>493</v>
      </c>
      <c r="H116" s="290" t="s">
        <v>494</v>
      </c>
      <c r="I116" s="223">
        <v>22.747955403327275</v>
      </c>
      <c r="J116" s="224">
        <v>1.17</v>
      </c>
      <c r="K116" s="228">
        <v>1.17</v>
      </c>
      <c r="N116" s="252"/>
      <c r="O116" s="252"/>
      <c r="P116" s="253"/>
      <c r="Q116" s="254"/>
      <c r="R116" s="253"/>
      <c r="S116" s="254"/>
      <c r="T116" s="294"/>
      <c r="U116" s="254"/>
      <c r="V116" s="255"/>
      <c r="W116" s="255"/>
      <c r="X116" s="245"/>
    </row>
    <row r="117" spans="2:24" s="116" customFormat="1" ht="26.25" customHeight="1" x14ac:dyDescent="0.4">
      <c r="B117" s="398" t="s">
        <v>487</v>
      </c>
      <c r="C117" s="399"/>
      <c r="D117" s="399"/>
      <c r="E117" s="399"/>
      <c r="F117" s="400"/>
      <c r="G117" s="290" t="s">
        <v>495</v>
      </c>
      <c r="H117" s="290" t="s">
        <v>496</v>
      </c>
      <c r="I117" s="223">
        <v>20.928118971061092</v>
      </c>
      <c r="J117" s="224">
        <v>1.44</v>
      </c>
      <c r="K117" s="228">
        <v>1.44</v>
      </c>
      <c r="N117" s="252"/>
      <c r="O117" s="252"/>
      <c r="P117" s="253"/>
      <c r="Q117" s="254"/>
      <c r="R117" s="253"/>
      <c r="S117" s="254"/>
      <c r="T117" s="294"/>
      <c r="U117" s="254"/>
      <c r="V117" s="255"/>
      <c r="W117" s="255"/>
      <c r="X117" s="245"/>
    </row>
    <row r="118" spans="2:24" s="116" customFormat="1" ht="26.25" customHeight="1" x14ac:dyDescent="0.4">
      <c r="B118" s="398" t="s">
        <v>500</v>
      </c>
      <c r="C118" s="399"/>
      <c r="D118" s="399"/>
      <c r="E118" s="399"/>
      <c r="F118" s="400"/>
      <c r="G118" s="290" t="s">
        <v>501</v>
      </c>
      <c r="H118" s="290" t="s">
        <v>504</v>
      </c>
      <c r="I118" s="223">
        <v>1250</v>
      </c>
      <c r="J118" s="224">
        <v>1.5</v>
      </c>
      <c r="K118" s="228">
        <v>1.5</v>
      </c>
      <c r="N118" s="252"/>
      <c r="O118" s="252"/>
      <c r="P118" s="253"/>
      <c r="Q118" s="254"/>
      <c r="R118" s="253"/>
      <c r="S118" s="254"/>
      <c r="T118" s="294"/>
      <c r="U118" s="254"/>
      <c r="V118" s="255"/>
      <c r="W118" s="255"/>
      <c r="X118" s="245"/>
    </row>
    <row r="119" spans="2:24" s="116" customFormat="1" ht="26.25" customHeight="1" x14ac:dyDescent="0.4">
      <c r="B119" s="398" t="s">
        <v>500</v>
      </c>
      <c r="C119" s="399"/>
      <c r="D119" s="399"/>
      <c r="E119" s="399"/>
      <c r="F119" s="400"/>
      <c r="G119" s="290" t="s">
        <v>502</v>
      </c>
      <c r="H119" s="290" t="s">
        <v>505</v>
      </c>
      <c r="I119" s="223">
        <v>1000</v>
      </c>
      <c r="J119" s="224">
        <v>2.5499999999999998</v>
      </c>
      <c r="K119" s="228">
        <v>2.5499999999999998</v>
      </c>
      <c r="N119" s="252"/>
      <c r="O119" s="252"/>
      <c r="P119" s="253"/>
      <c r="Q119" s="254"/>
      <c r="R119" s="253"/>
      <c r="S119" s="254"/>
      <c r="T119" s="294"/>
      <c r="U119" s="254"/>
      <c r="V119" s="255"/>
      <c r="W119" s="255"/>
      <c r="X119" s="245"/>
    </row>
    <row r="120" spans="2:24" s="116" customFormat="1" ht="26.25" customHeight="1" x14ac:dyDescent="0.4">
      <c r="B120" s="398" t="s">
        <v>500</v>
      </c>
      <c r="C120" s="399"/>
      <c r="D120" s="399"/>
      <c r="E120" s="399"/>
      <c r="F120" s="400"/>
      <c r="G120" s="290" t="s">
        <v>503</v>
      </c>
      <c r="H120" s="290" t="s">
        <v>506</v>
      </c>
      <c r="I120" s="223">
        <v>750</v>
      </c>
      <c r="J120" s="224">
        <v>3.55</v>
      </c>
      <c r="K120" s="228">
        <v>3.55</v>
      </c>
      <c r="N120" s="252"/>
      <c r="O120" s="252"/>
      <c r="P120" s="253"/>
      <c r="Q120" s="254"/>
      <c r="R120" s="253"/>
      <c r="S120" s="254"/>
      <c r="T120" s="294"/>
      <c r="U120" s="254"/>
      <c r="V120" s="255"/>
      <c r="W120" s="255"/>
      <c r="X120" s="245"/>
    </row>
    <row r="121" spans="2:24" s="116" customFormat="1" ht="26.25" customHeight="1" x14ac:dyDescent="0.4">
      <c r="B121" s="398" t="s">
        <v>511</v>
      </c>
      <c r="C121" s="399"/>
      <c r="D121" s="399"/>
      <c r="E121" s="399"/>
      <c r="F121" s="400"/>
      <c r="G121" s="290" t="s">
        <v>507</v>
      </c>
      <c r="H121" s="278" t="s">
        <v>512</v>
      </c>
      <c r="I121" s="223">
        <v>591.14986718859222</v>
      </c>
      <c r="J121" s="224">
        <v>1</v>
      </c>
      <c r="K121" s="228">
        <v>1.0680000000000001</v>
      </c>
      <c r="N121" s="252"/>
      <c r="O121" s="252"/>
      <c r="P121" s="253"/>
      <c r="Q121" s="254"/>
      <c r="R121" s="253"/>
      <c r="S121" s="254"/>
      <c r="T121" s="294"/>
      <c r="U121" s="254"/>
      <c r="V121" s="255"/>
      <c r="W121" s="255"/>
      <c r="X121" s="245"/>
    </row>
    <row r="122" spans="2:24" s="116" customFormat="1" ht="26.25" customHeight="1" x14ac:dyDescent="0.4">
      <c r="B122" s="398" t="s">
        <v>511</v>
      </c>
      <c r="C122" s="399"/>
      <c r="D122" s="399"/>
      <c r="E122" s="399"/>
      <c r="F122" s="400"/>
      <c r="G122" s="290" t="s">
        <v>508</v>
      </c>
      <c r="H122" s="278" t="s">
        <v>513</v>
      </c>
      <c r="I122" s="223">
        <v>600</v>
      </c>
      <c r="J122" s="224">
        <v>2.15</v>
      </c>
      <c r="K122" s="228">
        <v>2.2000000000000002</v>
      </c>
      <c r="N122" s="252"/>
      <c r="O122" s="252"/>
      <c r="P122" s="253"/>
      <c r="Q122" s="254"/>
      <c r="R122" s="253"/>
      <c r="S122" s="254"/>
      <c r="T122" s="294"/>
      <c r="U122" s="254"/>
      <c r="V122" s="255"/>
      <c r="W122" s="255"/>
      <c r="X122" s="245"/>
    </row>
    <row r="123" spans="2:24" s="116" customFormat="1" ht="26.25" customHeight="1" x14ac:dyDescent="0.4">
      <c r="B123" s="398" t="s">
        <v>511</v>
      </c>
      <c r="C123" s="399"/>
      <c r="D123" s="399"/>
      <c r="E123" s="399"/>
      <c r="F123" s="400"/>
      <c r="G123" s="290" t="s">
        <v>509</v>
      </c>
      <c r="H123" s="278" t="s">
        <v>514</v>
      </c>
      <c r="I123" s="223">
        <v>750</v>
      </c>
      <c r="J123" s="224">
        <v>3.05</v>
      </c>
      <c r="K123" s="228">
        <v>3.1</v>
      </c>
      <c r="N123" s="252"/>
      <c r="O123" s="252"/>
      <c r="P123" s="253"/>
      <c r="Q123" s="254"/>
      <c r="R123" s="253"/>
      <c r="S123" s="254"/>
      <c r="T123" s="294"/>
      <c r="U123" s="254"/>
      <c r="V123" s="255"/>
      <c r="W123" s="255"/>
      <c r="X123" s="245"/>
    </row>
    <row r="124" spans="2:24" s="116" customFormat="1" ht="26.25" customHeight="1" thickBot="1" x14ac:dyDescent="0.45">
      <c r="B124" s="401" t="s">
        <v>511</v>
      </c>
      <c r="C124" s="402"/>
      <c r="D124" s="402"/>
      <c r="E124" s="402"/>
      <c r="F124" s="403"/>
      <c r="G124" s="241" t="s">
        <v>510</v>
      </c>
      <c r="H124" s="279" t="s">
        <v>515</v>
      </c>
      <c r="I124" s="270">
        <v>300</v>
      </c>
      <c r="J124" s="271">
        <v>3.35</v>
      </c>
      <c r="K124" s="271">
        <v>3.35</v>
      </c>
      <c r="N124" s="252"/>
      <c r="O124" s="252"/>
      <c r="P124" s="253"/>
      <c r="Q124" s="254"/>
      <c r="R124" s="253"/>
      <c r="S124" s="254"/>
      <c r="T124" s="294"/>
      <c r="U124" s="254"/>
      <c r="V124" s="255"/>
      <c r="W124" s="255"/>
      <c r="X124" s="245"/>
    </row>
    <row r="125" spans="2:24" x14ac:dyDescent="0.4">
      <c r="B125" s="5" t="s">
        <v>403</v>
      </c>
      <c r="C125" s="5"/>
      <c r="N125" s="244"/>
      <c r="O125" s="244"/>
      <c r="P125" s="242"/>
      <c r="Q125" s="249"/>
      <c r="R125" s="260"/>
      <c r="S125" s="269"/>
    </row>
    <row r="126" spans="2:24" x14ac:dyDescent="0.4">
      <c r="B126" s="5" t="s">
        <v>404</v>
      </c>
      <c r="C126" s="5"/>
      <c r="N126" s="244"/>
      <c r="O126" s="244"/>
      <c r="P126" s="242"/>
      <c r="Q126" s="249"/>
      <c r="R126" s="260"/>
      <c r="S126" s="269"/>
    </row>
    <row r="127" spans="2:24" x14ac:dyDescent="0.4">
      <c r="B127" s="5" t="s">
        <v>405</v>
      </c>
      <c r="C127" s="5"/>
      <c r="N127" s="244"/>
      <c r="O127" s="244"/>
      <c r="P127" s="242"/>
      <c r="Q127" s="249"/>
      <c r="R127" s="260"/>
      <c r="S127" s="269"/>
    </row>
    <row r="128" spans="2:24" x14ac:dyDescent="0.4">
      <c r="B128" s="5" t="s">
        <v>406</v>
      </c>
      <c r="C128" s="5"/>
      <c r="I128" s="13"/>
      <c r="J128" s="188"/>
      <c r="K128" s="189"/>
      <c r="N128" s="244"/>
      <c r="O128" s="244"/>
      <c r="P128" s="242"/>
      <c r="Q128" s="249"/>
      <c r="R128" s="260"/>
      <c r="S128" s="269"/>
    </row>
    <row r="129" spans="2:19" x14ac:dyDescent="0.4">
      <c r="B129" s="5" t="s">
        <v>434</v>
      </c>
      <c r="N129" s="244"/>
      <c r="O129" s="244"/>
      <c r="P129" s="242"/>
      <c r="Q129" s="249"/>
      <c r="R129" s="260"/>
      <c r="S129" s="269"/>
    </row>
  </sheetData>
  <autoFilter ref="B8:Y129"/>
  <mergeCells count="119">
    <mergeCell ref="B124:F124"/>
    <mergeCell ref="B121:F121"/>
    <mergeCell ref="B122:F122"/>
    <mergeCell ref="B123:F123"/>
    <mergeCell ref="B102:F102"/>
    <mergeCell ref="B103:F103"/>
    <mergeCell ref="B108:F108"/>
    <mergeCell ref="B109:F109"/>
    <mergeCell ref="B110:F110"/>
    <mergeCell ref="B111:F111"/>
    <mergeCell ref="B107:F107"/>
    <mergeCell ref="B120:F120"/>
    <mergeCell ref="B118:F118"/>
    <mergeCell ref="B119:F119"/>
    <mergeCell ref="B117:F117"/>
    <mergeCell ref="B112:F112"/>
    <mergeCell ref="B113:F113"/>
    <mergeCell ref="B114:F114"/>
    <mergeCell ref="B116:F116"/>
    <mergeCell ref="B115:F115"/>
    <mergeCell ref="B96:F96"/>
    <mergeCell ref="B97:F97"/>
    <mergeCell ref="B98:F98"/>
    <mergeCell ref="B99:F99"/>
    <mergeCell ref="B100:F100"/>
    <mergeCell ref="B101:F101"/>
    <mergeCell ref="B104:F104"/>
    <mergeCell ref="B105:F105"/>
    <mergeCell ref="B106:F106"/>
    <mergeCell ref="B90:F90"/>
    <mergeCell ref="B91:F91"/>
    <mergeCell ref="B92:F92"/>
    <mergeCell ref="B93:F93"/>
    <mergeCell ref="B94:F94"/>
    <mergeCell ref="B95:F95"/>
    <mergeCell ref="B84:F84"/>
    <mergeCell ref="B85:F85"/>
    <mergeCell ref="B86:F86"/>
    <mergeCell ref="B87:F87"/>
    <mergeCell ref="B88:F88"/>
    <mergeCell ref="B89:F89"/>
    <mergeCell ref="B78:F78"/>
    <mergeCell ref="B79:F79"/>
    <mergeCell ref="B80:F80"/>
    <mergeCell ref="B81:F81"/>
    <mergeCell ref="B82:F82"/>
    <mergeCell ref="B83:F83"/>
    <mergeCell ref="B72:F72"/>
    <mergeCell ref="B73:F73"/>
    <mergeCell ref="B74:F74"/>
    <mergeCell ref="B75:F75"/>
    <mergeCell ref="B76:F76"/>
    <mergeCell ref="B77:F77"/>
    <mergeCell ref="B66:F66"/>
    <mergeCell ref="B67:F67"/>
    <mergeCell ref="B68:F68"/>
    <mergeCell ref="B69:F69"/>
    <mergeCell ref="B70:F70"/>
    <mergeCell ref="B71:F71"/>
    <mergeCell ref="B60:F60"/>
    <mergeCell ref="B61:F61"/>
    <mergeCell ref="B62:F62"/>
    <mergeCell ref="B63:F63"/>
    <mergeCell ref="B64:F64"/>
    <mergeCell ref="B65:F65"/>
    <mergeCell ref="B54:F54"/>
    <mergeCell ref="B55:F55"/>
    <mergeCell ref="B56:F56"/>
    <mergeCell ref="B57:F57"/>
    <mergeCell ref="B58:F58"/>
    <mergeCell ref="B59:F59"/>
    <mergeCell ref="B48:F48"/>
    <mergeCell ref="B49:F49"/>
    <mergeCell ref="B50:F50"/>
    <mergeCell ref="B51:F51"/>
    <mergeCell ref="B52:F52"/>
    <mergeCell ref="B53:F53"/>
    <mergeCell ref="B42:F42"/>
    <mergeCell ref="B43:F43"/>
    <mergeCell ref="B44:F44"/>
    <mergeCell ref="B45:F45"/>
    <mergeCell ref="B46:F46"/>
    <mergeCell ref="B47:F47"/>
    <mergeCell ref="B36:F36"/>
    <mergeCell ref="B37:F37"/>
    <mergeCell ref="B38:F38"/>
    <mergeCell ref="B39:F39"/>
    <mergeCell ref="B40:F40"/>
    <mergeCell ref="B41:F41"/>
    <mergeCell ref="B30:F30"/>
    <mergeCell ref="B31:F31"/>
    <mergeCell ref="B32:F32"/>
    <mergeCell ref="B33:F33"/>
    <mergeCell ref="B34:F34"/>
    <mergeCell ref="B35:F35"/>
    <mergeCell ref="B24:F24"/>
    <mergeCell ref="B25:F25"/>
    <mergeCell ref="B26:F26"/>
    <mergeCell ref="B27:F27"/>
    <mergeCell ref="B28:F28"/>
    <mergeCell ref="B29:F29"/>
    <mergeCell ref="B21:F21"/>
    <mergeCell ref="B22:F22"/>
    <mergeCell ref="B23:F23"/>
    <mergeCell ref="B12:F12"/>
    <mergeCell ref="B13:F13"/>
    <mergeCell ref="B14:F14"/>
    <mergeCell ref="B15:F15"/>
    <mergeCell ref="B16:F16"/>
    <mergeCell ref="B17:F17"/>
    <mergeCell ref="B2:D3"/>
    <mergeCell ref="B6:F6"/>
    <mergeCell ref="B7:F7"/>
    <mergeCell ref="B9:F9"/>
    <mergeCell ref="B10:F10"/>
    <mergeCell ref="B11:F11"/>
    <mergeCell ref="B18:F18"/>
    <mergeCell ref="B19:F19"/>
    <mergeCell ref="B20:F2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Sony Panji Wicaksono</cp:lastModifiedBy>
  <cp:lastPrinted>2015-08-13T09:36:02Z</cp:lastPrinted>
  <dcterms:created xsi:type="dcterms:W3CDTF">2014-08-08T02:23:13Z</dcterms:created>
  <dcterms:modified xsi:type="dcterms:W3CDTF">2021-10-13T07:37:58Z</dcterms:modified>
</cp:coreProperties>
</file>